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ои объекты\ИА I-323990 ул.Валовая, д.35\От подрядчика согл.от ИА 02.12.25\ССР 2 этапа\"/>
    </mc:Choice>
  </mc:AlternateContent>
  <bookViews>
    <workbookView xWindow="-120" yWindow="-120" windowWidth="29040" windowHeight="15840" activeTab="1"/>
  </bookViews>
  <sheets>
    <sheet name="ТЕКУЩИЕ" sheetId="8" r:id="rId1"/>
    <sheet name="Базовые" sheetId="10" r:id="rId2"/>
  </sheets>
  <definedNames>
    <definedName name="_xlnm.Print_Area" localSheetId="0">ТЕКУЩИЕ!$A$1:$H$139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4" i="10" l="1"/>
  <c r="G100" i="10"/>
  <c r="G45" i="10"/>
  <c r="F142" i="10"/>
  <c r="E142" i="10"/>
  <c r="D142" i="10"/>
  <c r="F111" i="10"/>
  <c r="E111" i="10"/>
  <c r="D111" i="10"/>
  <c r="H111" i="10" s="1"/>
  <c r="H110" i="10"/>
  <c r="H109" i="10"/>
  <c r="H108" i="10"/>
  <c r="H107" i="10"/>
  <c r="H106" i="10"/>
  <c r="H105" i="10"/>
  <c r="H104" i="10"/>
  <c r="F101" i="10"/>
  <c r="E101" i="10"/>
  <c r="D101" i="10"/>
  <c r="G95" i="10"/>
  <c r="G96" i="10" s="1"/>
  <c r="F95" i="10"/>
  <c r="E95" i="10"/>
  <c r="D95" i="10"/>
  <c r="H95" i="10" s="1"/>
  <c r="H94" i="10"/>
  <c r="H93" i="10"/>
  <c r="C93" i="10"/>
  <c r="H92" i="10"/>
  <c r="H90" i="10"/>
  <c r="H89" i="10"/>
  <c r="F85" i="10"/>
  <c r="F96" i="10" s="1"/>
  <c r="F112" i="10" s="1"/>
  <c r="F114" i="10" s="1"/>
  <c r="F115" i="10" s="1"/>
  <c r="G84" i="10"/>
  <c r="G85" i="10" s="1"/>
  <c r="F84" i="10"/>
  <c r="D83" i="10"/>
  <c r="D84" i="10" s="1"/>
  <c r="G80" i="10"/>
  <c r="F80" i="10"/>
  <c r="E80" i="10"/>
  <c r="E83" i="10" s="1"/>
  <c r="E84" i="10" s="1"/>
  <c r="E85" i="10" s="1"/>
  <c r="D80" i="10"/>
  <c r="H80" i="10" s="1"/>
  <c r="H79" i="10"/>
  <c r="H78" i="10"/>
  <c r="H77" i="10"/>
  <c r="H76" i="10"/>
  <c r="H75" i="10"/>
  <c r="H74" i="10"/>
  <c r="H71" i="10"/>
  <c r="G68" i="10"/>
  <c r="F68" i="10"/>
  <c r="E68" i="10"/>
  <c r="D68" i="10"/>
  <c r="H68" i="10" s="1"/>
  <c r="H67" i="10"/>
  <c r="C62" i="10"/>
  <c r="C117" i="10" s="1"/>
  <c r="F56" i="10"/>
  <c r="E56" i="10"/>
  <c r="D56" i="10"/>
  <c r="H55" i="10"/>
  <c r="H54" i="10"/>
  <c r="H53" i="10"/>
  <c r="H52" i="10"/>
  <c r="G56" i="10"/>
  <c r="H50" i="10"/>
  <c r="H49" i="10"/>
  <c r="F46" i="10"/>
  <c r="E46" i="10"/>
  <c r="D46" i="10"/>
  <c r="B100" i="10"/>
  <c r="C99" i="10"/>
  <c r="B99" i="10"/>
  <c r="F40" i="10"/>
  <c r="E40" i="10"/>
  <c r="D40" i="10"/>
  <c r="G40" i="10"/>
  <c r="H38" i="10"/>
  <c r="C94" i="10"/>
  <c r="H37" i="10"/>
  <c r="H36" i="10"/>
  <c r="C92" i="10"/>
  <c r="H35" i="10"/>
  <c r="H34" i="10"/>
  <c r="H33" i="10"/>
  <c r="G29" i="10"/>
  <c r="G30" i="10" s="1"/>
  <c r="F29" i="10"/>
  <c r="F30" i="10" s="1"/>
  <c r="E29" i="10"/>
  <c r="E30" i="10" s="1"/>
  <c r="E41" i="10" s="1"/>
  <c r="E57" i="10" s="1"/>
  <c r="E59" i="10" s="1"/>
  <c r="E60" i="10" s="1"/>
  <c r="E28" i="10"/>
  <c r="D28" i="10"/>
  <c r="D29" i="10" s="1"/>
  <c r="C83" i="10"/>
  <c r="B83" i="10"/>
  <c r="G25" i="10"/>
  <c r="F25" i="10"/>
  <c r="E25" i="10"/>
  <c r="D25" i="10"/>
  <c r="H25" i="10" s="1"/>
  <c r="H24" i="10"/>
  <c r="H23" i="10"/>
  <c r="H22" i="10"/>
  <c r="H21" i="10"/>
  <c r="H20" i="10"/>
  <c r="H19" i="10"/>
  <c r="H18" i="10"/>
  <c r="H17" i="10"/>
  <c r="H16" i="10"/>
  <c r="G13" i="10"/>
  <c r="F13" i="10"/>
  <c r="E13" i="10"/>
  <c r="D13" i="10"/>
  <c r="H13" i="10" s="1"/>
  <c r="H12" i="10"/>
  <c r="H11" i="10"/>
  <c r="C67" i="10"/>
  <c r="H10" i="10"/>
  <c r="E96" i="10" l="1"/>
  <c r="E112" i="10" s="1"/>
  <c r="E114" i="10" s="1"/>
  <c r="E115" i="10" s="1"/>
  <c r="E121" i="10" s="1"/>
  <c r="F41" i="10"/>
  <c r="F57" i="10" s="1"/>
  <c r="F59" i="10" s="1"/>
  <c r="F60" i="10" s="1"/>
  <c r="F121" i="10" s="1"/>
  <c r="H56" i="10"/>
  <c r="H29" i="10"/>
  <c r="H30" i="10" s="1"/>
  <c r="D30" i="10"/>
  <c r="G41" i="10"/>
  <c r="D41" i="10"/>
  <c r="D57" i="10" s="1"/>
  <c r="D59" i="10" s="1"/>
  <c r="H84" i="10"/>
  <c r="H85" i="10" s="1"/>
  <c r="H96" i="10" s="1"/>
  <c r="D85" i="10"/>
  <c r="D96" i="10" s="1"/>
  <c r="D112" i="10" s="1"/>
  <c r="D114" i="10" s="1"/>
  <c r="H39" i="10"/>
  <c r="H51" i="10"/>
  <c r="H28" i="10"/>
  <c r="H40" i="10"/>
  <c r="H83" i="10"/>
  <c r="G99" i="10" l="1"/>
  <c r="H100" i="10"/>
  <c r="D60" i="10"/>
  <c r="D121" i="10" s="1"/>
  <c r="H41" i="10"/>
  <c r="D115" i="10"/>
  <c r="H45" i="10" l="1"/>
  <c r="G44" i="10"/>
  <c r="G101" i="10"/>
  <c r="H99" i="10"/>
  <c r="G46" i="10" l="1"/>
  <c r="H44" i="10"/>
  <c r="H101" i="10"/>
  <c r="H112" i="10" s="1"/>
  <c r="G112" i="10"/>
  <c r="G115" i="10" l="1"/>
  <c r="H114" i="10"/>
  <c r="H46" i="10"/>
  <c r="H57" i="10" s="1"/>
  <c r="G57" i="10"/>
  <c r="G59" i="10" s="1"/>
  <c r="J59" i="10" l="1"/>
  <c r="I60" i="10"/>
  <c r="H115" i="10"/>
  <c r="H116" i="10" s="1"/>
  <c r="H117" i="10" s="1"/>
  <c r="G60" i="10"/>
  <c r="G121" i="10" s="1"/>
  <c r="H59" i="10"/>
  <c r="H60" i="10" s="1"/>
  <c r="H61" i="10" s="1"/>
  <c r="H62" i="10" s="1"/>
  <c r="I59" i="10" l="1"/>
  <c r="G136" i="10"/>
  <c r="G142" i="10" s="1"/>
  <c r="H121" i="10"/>
  <c r="H136" i="10" s="1"/>
  <c r="H142" i="10" s="1"/>
  <c r="D116" i="8" l="1"/>
  <c r="G59" i="8"/>
  <c r="G116" i="8"/>
  <c r="D28" i="8"/>
  <c r="E116" i="8" l="1"/>
  <c r="G113" i="8"/>
  <c r="D82" i="8" l="1"/>
  <c r="D85" i="8" s="1"/>
  <c r="H56" i="8"/>
  <c r="E82" i="8" l="1"/>
  <c r="E85" i="8" s="1"/>
  <c r="J60" i="8"/>
  <c r="I58" i="8" l="1"/>
  <c r="I78" i="8" s="1"/>
  <c r="H74" i="8"/>
  <c r="H75" i="8"/>
  <c r="F113" i="8"/>
  <c r="E113" i="8"/>
  <c r="D113" i="8"/>
  <c r="H112" i="8"/>
  <c r="H111" i="8"/>
  <c r="H110" i="8"/>
  <c r="I110" i="8" s="1"/>
  <c r="H109" i="8"/>
  <c r="H108" i="8"/>
  <c r="H107" i="8"/>
  <c r="I107" i="8" s="1"/>
  <c r="H106" i="8"/>
  <c r="I106" i="8" s="1"/>
  <c r="F103" i="8"/>
  <c r="E103" i="8"/>
  <c r="D103" i="8"/>
  <c r="G97" i="8"/>
  <c r="F97" i="8"/>
  <c r="E97" i="8"/>
  <c r="D97" i="8"/>
  <c r="H96" i="8"/>
  <c r="H95" i="8"/>
  <c r="I95" i="8" s="1"/>
  <c r="H94" i="8"/>
  <c r="I94" i="8" s="1"/>
  <c r="H93" i="8"/>
  <c r="I93" i="8" s="1"/>
  <c r="H92" i="8"/>
  <c r="H91" i="8"/>
  <c r="I91" i="8" s="1"/>
  <c r="H90" i="8"/>
  <c r="I90" i="8" s="1"/>
  <c r="G86" i="8"/>
  <c r="F86" i="8"/>
  <c r="G82" i="8"/>
  <c r="F82" i="8"/>
  <c r="E86" i="8"/>
  <c r="E87" i="8" s="1"/>
  <c r="D86" i="8"/>
  <c r="D87" i="8" s="1"/>
  <c r="H81" i="8"/>
  <c r="H80" i="8"/>
  <c r="H79" i="8"/>
  <c r="H78" i="8"/>
  <c r="H77" i="8"/>
  <c r="H76" i="8"/>
  <c r="H73" i="8"/>
  <c r="G70" i="8"/>
  <c r="F70" i="8"/>
  <c r="E70" i="8"/>
  <c r="D70" i="8"/>
  <c r="H69" i="8"/>
  <c r="H68" i="8"/>
  <c r="I68" i="8" s="1"/>
  <c r="H67" i="8"/>
  <c r="H87" i="8" l="1"/>
  <c r="I19" i="8"/>
  <c r="I17" i="8"/>
  <c r="I74" i="8"/>
  <c r="I75" i="8"/>
  <c r="I76" i="8"/>
  <c r="I77" i="8"/>
  <c r="H82" i="8"/>
  <c r="E98" i="8"/>
  <c r="E114" i="8" s="1"/>
  <c r="E117" i="8" s="1"/>
  <c r="F87" i="8"/>
  <c r="F98" i="8" s="1"/>
  <c r="F114" i="8" s="1"/>
  <c r="F116" i="8" s="1"/>
  <c r="F117" i="8" s="1"/>
  <c r="F123" i="8" s="1"/>
  <c r="H70" i="8"/>
  <c r="G87" i="8"/>
  <c r="G98" i="8" s="1"/>
  <c r="H86" i="8"/>
  <c r="H97" i="8"/>
  <c r="H85" i="8"/>
  <c r="H113" i="8"/>
  <c r="I117" i="8" l="1"/>
  <c r="D98" i="8"/>
  <c r="I118" i="8" l="1"/>
  <c r="I119" i="8" s="1"/>
  <c r="D114" i="8"/>
  <c r="D117" i="8" s="1"/>
  <c r="H98" i="8"/>
  <c r="G101" i="8" s="1"/>
  <c r="G102" i="8" l="1"/>
  <c r="H102" i="8" s="1"/>
  <c r="H101" i="8" l="1"/>
  <c r="G103" i="8"/>
  <c r="H103" i="8" l="1"/>
  <c r="G114" i="8"/>
  <c r="H114" i="8" l="1"/>
  <c r="G117" i="8" l="1"/>
  <c r="H116" i="8"/>
  <c r="H117" i="8" l="1"/>
  <c r="H118" i="8" s="1"/>
  <c r="H119" i="8" s="1"/>
  <c r="D25" i="8" l="1"/>
  <c r="E25" i="8"/>
  <c r="G11" i="8" l="1"/>
  <c r="G13" i="8" s="1"/>
  <c r="F25" i="8"/>
  <c r="G53" i="8"/>
  <c r="G40" i="8"/>
  <c r="G49" i="8"/>
  <c r="G56" i="8" l="1"/>
  <c r="E28" i="8"/>
  <c r="H17" i="8" l="1"/>
  <c r="H54" i="8" l="1"/>
  <c r="H53" i="8"/>
  <c r="H52" i="8"/>
  <c r="H51" i="8"/>
  <c r="H20" i="8" l="1"/>
  <c r="H23" i="8"/>
  <c r="H21" i="8" l="1"/>
  <c r="E56" i="8" l="1"/>
  <c r="F56" i="8"/>
  <c r="D56" i="8"/>
  <c r="H37" i="8" l="1"/>
  <c r="H19" i="8"/>
  <c r="H22" i="8"/>
  <c r="H24" i="8"/>
  <c r="G25" i="8"/>
  <c r="H33" i="8"/>
  <c r="H34" i="8"/>
  <c r="F29" i="8" l="1"/>
  <c r="G29" i="8"/>
  <c r="E13" i="8" l="1"/>
  <c r="F13" i="8"/>
  <c r="D13" i="8"/>
  <c r="H12" i="8"/>
  <c r="H38" i="8" l="1"/>
  <c r="H10" i="8"/>
  <c r="H11" i="8"/>
  <c r="I11" i="8" s="1"/>
  <c r="I51" i="8" l="1"/>
  <c r="I52" i="8"/>
  <c r="I53" i="8"/>
  <c r="I54" i="8"/>
  <c r="I21" i="8"/>
  <c r="I23" i="8"/>
  <c r="I20" i="8"/>
  <c r="I24" i="8"/>
  <c r="I37" i="8"/>
  <c r="I22" i="8"/>
  <c r="I34" i="8"/>
  <c r="I33" i="8"/>
  <c r="I12" i="8"/>
  <c r="I38" i="8"/>
  <c r="I10" i="8"/>
  <c r="I16" i="8"/>
  <c r="I18" i="8"/>
  <c r="H18" i="8" l="1"/>
  <c r="H25" i="8" s="1"/>
  <c r="H39" i="8" l="1"/>
  <c r="I39" i="8" s="1"/>
  <c r="H35" i="8" l="1"/>
  <c r="I35" i="8" s="1"/>
  <c r="H36" i="8"/>
  <c r="I36" i="8" s="1"/>
  <c r="H13" i="8"/>
  <c r="D29" i="8"/>
  <c r="D30" i="8" s="1"/>
  <c r="E29" i="8"/>
  <c r="E30" i="8" s="1"/>
  <c r="E41" i="8" s="1"/>
  <c r="E57" i="8" s="1"/>
  <c r="E59" i="8" s="1"/>
  <c r="E60" i="8" s="1"/>
  <c r="E123" i="8" s="1"/>
  <c r="E124" i="8" s="1"/>
  <c r="H16" i="8"/>
  <c r="C62" i="8"/>
  <c r="H55" i="8"/>
  <c r="I55" i="8" s="1"/>
  <c r="H50" i="8"/>
  <c r="I50" i="8" s="1"/>
  <c r="D40" i="8"/>
  <c r="E40" i="8"/>
  <c r="F40" i="8"/>
  <c r="D46" i="8"/>
  <c r="E46" i="8"/>
  <c r="F46" i="8"/>
  <c r="H49" i="8"/>
  <c r="I49" i="8" s="1"/>
  <c r="H30" i="8" l="1"/>
  <c r="D41" i="8"/>
  <c r="K62" i="8"/>
  <c r="H29" i="8"/>
  <c r="K61" i="8"/>
  <c r="G30" i="8"/>
  <c r="G41" i="8" s="1"/>
  <c r="H40" i="8"/>
  <c r="F30" i="8"/>
  <c r="H28" i="8"/>
  <c r="I60" i="8" s="1"/>
  <c r="D57" i="8" l="1"/>
  <c r="H41" i="8"/>
  <c r="E125" i="8"/>
  <c r="I92" i="8"/>
  <c r="I61" i="8"/>
  <c r="I62" i="8" s="1"/>
  <c r="F41" i="8"/>
  <c r="F57" i="8" s="1"/>
  <c r="F59" i="8" s="1"/>
  <c r="F60" i="8" s="1"/>
  <c r="F124" i="8" s="1"/>
  <c r="F125" i="8" s="1"/>
  <c r="G45" i="8" l="1"/>
  <c r="D59" i="8" l="1"/>
  <c r="D60" i="8" s="1"/>
  <c r="D123" i="8" s="1"/>
  <c r="G44" i="8"/>
  <c r="H45" i="8"/>
  <c r="D124" i="8" l="1"/>
  <c r="D125" i="8" s="1"/>
  <c r="G46" i="8"/>
  <c r="G57" i="8" s="1"/>
  <c r="H44" i="8"/>
  <c r="H57" i="8" l="1"/>
  <c r="H46" i="8"/>
  <c r="G60" i="8" l="1"/>
  <c r="G123" i="8" l="1"/>
  <c r="H123" i="8" s="1"/>
  <c r="H60" i="8"/>
  <c r="H61" i="8" s="1"/>
  <c r="H62" i="8" s="1"/>
  <c r="H59" i="8"/>
  <c r="J65" i="8" s="1"/>
  <c r="G124" i="8" l="1"/>
  <c r="G125" i="8" s="1"/>
  <c r="H124" i="8"/>
  <c r="H125" i="8" s="1"/>
  <c r="M60" i="8"/>
  <c r="L51" i="8"/>
  <c r="M59" i="8" l="1"/>
  <c r="K60" i="8" l="1"/>
  <c r="K59" i="8" s="1"/>
</calcChain>
</file>

<file path=xl/sharedStrings.xml><?xml version="1.0" encoding="utf-8"?>
<sst xmlns="http://schemas.openxmlformats.org/spreadsheetml/2006/main" count="349" uniqueCount="105">
  <si>
    <t>Сводный сметный расчет</t>
  </si>
  <si>
    <t>№ сметы</t>
  </si>
  <si>
    <t>Наименование частей, глав, объектов работ и затрат</t>
  </si>
  <si>
    <t>сметная ст-ть, тыс.руб.</t>
  </si>
  <si>
    <t>Общая сметная стоимость тыс.руб.</t>
  </si>
  <si>
    <t>строительных работ</t>
  </si>
  <si>
    <t>монтажных работ</t>
  </si>
  <si>
    <t>оборудование</t>
  </si>
  <si>
    <t>прочих затрат</t>
  </si>
  <si>
    <t>Глава 2. Основные объекты строительства</t>
  </si>
  <si>
    <t>Итого по главе 2</t>
  </si>
  <si>
    <t>Глава 8. Временные разбираемые здания и сооружения</t>
  </si>
  <si>
    <t>Итого по главе 8</t>
  </si>
  <si>
    <t>Глава 9. Прочие работы и затраты</t>
  </si>
  <si>
    <t>Итого по главе по 9</t>
  </si>
  <si>
    <t>Итого по главе 10</t>
  </si>
  <si>
    <t>Глава 12. Проектно-изыскательные работы и авторский надзор</t>
  </si>
  <si>
    <t>Итого по главе 12</t>
  </si>
  <si>
    <t>Всего по сводной смете с непредвиденными расходами</t>
  </si>
  <si>
    <t>Постановление правительства РФ</t>
  </si>
  <si>
    <t>Итого по главам 1-9</t>
  </si>
  <si>
    <t>Итого по главам 1-8</t>
  </si>
  <si>
    <t>Итого по главам 1-12</t>
  </si>
  <si>
    <t>Глава 1. Подготовка территории строительства</t>
  </si>
  <si>
    <t>Итого по главе 1</t>
  </si>
  <si>
    <t>№ п/п</t>
  </si>
  <si>
    <t>Проектные работы</t>
  </si>
  <si>
    <t>ЛС №09-01-01</t>
  </si>
  <si>
    <t>Глава 10. Строительный контроль</t>
  </si>
  <si>
    <t xml:space="preserve">Строительный контроль - 2,14%                  </t>
  </si>
  <si>
    <t>Пост. Прав. РФ № 468 от 21.06.2010 г.</t>
  </si>
  <si>
    <t>ТСН-2001.12 п. 2.4.17</t>
  </si>
  <si>
    <t>ЛС №02-01-02</t>
  </si>
  <si>
    <t>Временные здания и сооружения
1,5 %</t>
  </si>
  <si>
    <t>Сводная смета</t>
  </si>
  <si>
    <t>в базовых ценах на 2000 г.</t>
  </si>
  <si>
    <t>наши затраты</t>
  </si>
  <si>
    <t>ЛС №01-01-01</t>
  </si>
  <si>
    <t>Налог на добавленную стоимость 20%</t>
  </si>
  <si>
    <t>Коэффициенты пересчета на:</t>
  </si>
  <si>
    <t>квартал</t>
  </si>
  <si>
    <t xml:space="preserve">Изыскательские работы </t>
  </si>
  <si>
    <t>ЛС №02-01-01</t>
  </si>
  <si>
    <t xml:space="preserve">Инженерно-геодезические изыскания </t>
  </si>
  <si>
    <t>ЛС №09-01-02</t>
  </si>
  <si>
    <t>ЛС №09-01-03</t>
  </si>
  <si>
    <t>Согласования и услуги</t>
  </si>
  <si>
    <t>Резерв средств на непредвиденные работы и затраты 3%</t>
  </si>
  <si>
    <t>т.с.</t>
  </si>
  <si>
    <t>ИП</t>
  </si>
  <si>
    <t>Транспортные расходы</t>
  </si>
  <si>
    <t>Пусконаладочные работы. ТП</t>
  </si>
  <si>
    <t>Строительство ТП</t>
  </si>
  <si>
    <t>Пусконаладочные работы. ТМ и АИИСКУЭ</t>
  </si>
  <si>
    <t>дог.
СМР</t>
  </si>
  <si>
    <t>дог.
ПИР</t>
  </si>
  <si>
    <t>ЛС №01-01-03</t>
  </si>
  <si>
    <t>Вынос осей ТП</t>
  </si>
  <si>
    <t>МОС 05.05-006.2022
Табл.В1 п.2.3</t>
  </si>
  <si>
    <t>ЛС №02-01-03</t>
  </si>
  <si>
    <t>ЛС №02-01-04</t>
  </si>
  <si>
    <t>Контрольно-геодезическая съемка. ТП</t>
  </si>
  <si>
    <t>Контрольно-геодезическая съемка. КЛ</t>
  </si>
  <si>
    <t>Вынос трассы КЛ-10кВ в натуру</t>
  </si>
  <si>
    <t>Вынос трассы КЛ-0,4кВ в натуру</t>
  </si>
  <si>
    <t>Прокладка КЛ-10кВ в траншее</t>
  </si>
  <si>
    <t>Прокладка КЛ-10кВ в трубах</t>
  </si>
  <si>
    <t>Прокладка КЛ-0,4кВ в трубах</t>
  </si>
  <si>
    <t>Пусконаладочные работы. КЛ-10кВ</t>
  </si>
  <si>
    <t>Прокладка КЛ-0,4кВ в ТП/ВРЩ</t>
  </si>
  <si>
    <t>ЛС №02-01-07</t>
  </si>
  <si>
    <t>ЛС №02-01-08</t>
  </si>
  <si>
    <t>Прокладка КЛ-0,4кВ в траншее</t>
  </si>
  <si>
    <t>ЛС №12-01-01</t>
  </si>
  <si>
    <t>ЛС №12-01-02</t>
  </si>
  <si>
    <t>ЛС №12-01-04</t>
  </si>
  <si>
    <t>ЛС №12-01-05</t>
  </si>
  <si>
    <t>ТМ и АИИСКУЭ</t>
  </si>
  <si>
    <t>Прокладка КЛ-10кВ</t>
  </si>
  <si>
    <t>Прокладка КЛ-0,4кВ</t>
  </si>
  <si>
    <t>Прокладка КЛ-10кВ в ЗП</t>
  </si>
  <si>
    <t>ЛС №02-01-09</t>
  </si>
  <si>
    <t>Договор 10о/269-25</t>
  </si>
  <si>
    <t>Затраты на содержание службы заказчика 3,93%</t>
  </si>
  <si>
    <t>Приказ ПАО "Россети Московский регион" №612 от 01.07.2025г.</t>
  </si>
  <si>
    <t>ЛС №01-02-01</t>
  </si>
  <si>
    <t>Генеральный директор</t>
  </si>
  <si>
    <t>ООО "М-Энерго"</t>
  </si>
  <si>
    <t>Ефимова А.А.</t>
  </si>
  <si>
    <t xml:space="preserve">Строительство КЛ-10кВ от РТП-10/0,4кВ № 18197 до границы участка Заявителя, установка счетчика учета э/э – 1 шт, в т.ч ПИР: г. Москва, ул. Валовая, д.35	</t>
  </si>
  <si>
    <t>Прокладка КЛ-10кВ в ТП</t>
  </si>
  <si>
    <t>Пусконаладочные работы. Счетчики</t>
  </si>
  <si>
    <t>ЛС №09-01-04</t>
  </si>
  <si>
    <t>ЛС №02-01-05</t>
  </si>
  <si>
    <t>в ценах на IV квартал 2025г.</t>
  </si>
  <si>
    <t>Организация учета электроэнергии в РТП-10/0,4кВ</t>
  </si>
  <si>
    <t>2-й этап строительства</t>
  </si>
  <si>
    <t>дог. СМР</t>
  </si>
  <si>
    <t>Всего по 1 этапу с непредвиденными расходами</t>
  </si>
  <si>
    <t>Всего по 2 этапу с непредвиденными расходами</t>
  </si>
  <si>
    <t>1-й и 2-й этап строительства</t>
  </si>
  <si>
    <t>Всего по сводной смете в ценах на IV квартал 2025г.</t>
  </si>
  <si>
    <t>1-й этап строительства</t>
  </si>
  <si>
    <t xml:space="preserve">Генеральный директор </t>
  </si>
  <si>
    <t>Всего по сводной смете в ценах на IV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</si>
</sst>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* #,##0.00;* \-#,##0.00;* &quot;-&quot;??;@"/>
    <numFmt numFmtId="167" formatCode="0.0000"/>
    <numFmt numFmtId="168" formatCode="#,##0.00;[Red]\-\ #,##0.00"/>
    <numFmt numFmtId="169" formatCode="_-* #,##0.00\ _₽_-;\-* #,##0.00\ _₽_-;_-* &quot;-&quot;????\ _₽_-;_-@_-"/>
    <numFmt numFmtId="170" formatCode="0.000"/>
    <numFmt numFmtId="171" formatCode="_-* #,##0.0000\ _₽_-;\-* #,##0.0000\ _₽_-;_-* &quot;-&quot;????\ _₽_-;_-@_-"/>
  </numFmts>
  <fonts count="1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u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2">
    <xf numFmtId="0" fontId="0" fillId="0" borderId="0"/>
    <xf numFmtId="0" fontId="5" fillId="0" borderId="0"/>
    <xf numFmtId="166" fontId="4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4" fontId="5" fillId="0" borderId="0" applyFont="0" applyFill="0" applyBorder="0" applyAlignment="0" applyProtection="0"/>
    <xf numFmtId="0" fontId="9" fillId="0" borderId="0">
      <alignment horizontal="left" vertical="top"/>
    </xf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>
      <alignment horizontal="center"/>
    </xf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166" fontId="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15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wrapText="1"/>
    </xf>
    <xf numFmtId="0" fontId="9" fillId="0" borderId="2" xfId="1" applyFont="1" applyBorder="1" applyAlignment="1">
      <alignment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wrapText="1"/>
    </xf>
    <xf numFmtId="0" fontId="8" fillId="2" borderId="4" xfId="1" applyFont="1" applyFill="1" applyBorder="1"/>
    <xf numFmtId="0" fontId="8" fillId="0" borderId="4" xfId="1" applyFont="1" applyBorder="1"/>
    <xf numFmtId="0" fontId="9" fillId="0" borderId="4" xfId="1" applyFont="1" applyBorder="1"/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2" fontId="9" fillId="0" borderId="0" xfId="1" applyNumberFormat="1" applyFont="1"/>
    <xf numFmtId="0" fontId="9" fillId="3" borderId="2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/>
    <xf numFmtId="0" fontId="8" fillId="3" borderId="4" xfId="1" applyFont="1" applyFill="1" applyBorder="1" applyAlignment="1">
      <alignment wrapText="1"/>
    </xf>
    <xf numFmtId="0" fontId="9" fillId="3" borderId="4" xfId="1" applyFont="1" applyFill="1" applyBorder="1"/>
    <xf numFmtId="0" fontId="9" fillId="0" borderId="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9" fillId="3" borderId="6" xfId="1" applyFont="1" applyFill="1" applyBorder="1" applyAlignment="1">
      <alignment wrapText="1"/>
    </xf>
    <xf numFmtId="0" fontId="9" fillId="4" borderId="3" xfId="1" applyFont="1" applyFill="1" applyBorder="1" applyAlignment="1">
      <alignment horizontal="center" vertical="center"/>
    </xf>
    <xf numFmtId="0" fontId="9" fillId="4" borderId="4" xfId="1" applyFont="1" applyFill="1" applyBorder="1"/>
    <xf numFmtId="0" fontId="8" fillId="4" borderId="4" xfId="1" applyFont="1" applyFill="1" applyBorder="1" applyAlignment="1">
      <alignment wrapText="1"/>
    </xf>
    <xf numFmtId="166" fontId="9" fillId="0" borderId="2" xfId="2" applyFont="1" applyFill="1" applyBorder="1" applyAlignment="1">
      <alignment horizontal="center"/>
    </xf>
    <xf numFmtId="166" fontId="8" fillId="2" borderId="2" xfId="2" applyFont="1" applyFill="1" applyBorder="1" applyAlignment="1">
      <alignment horizontal="center"/>
    </xf>
    <xf numFmtId="166" fontId="8" fillId="4" borderId="4" xfId="2" applyFont="1" applyFill="1" applyBorder="1" applyAlignment="1">
      <alignment horizontal="center"/>
    </xf>
    <xf numFmtId="166" fontId="8" fillId="4" borderId="7" xfId="2" applyFont="1" applyFill="1" applyBorder="1" applyAlignment="1">
      <alignment horizontal="center"/>
    </xf>
    <xf numFmtId="166" fontId="9" fillId="0" borderId="4" xfId="2" applyFont="1" applyFill="1" applyBorder="1" applyAlignment="1">
      <alignment horizontal="center"/>
    </xf>
    <xf numFmtId="166" fontId="9" fillId="0" borderId="7" xfId="2" applyFont="1" applyFill="1" applyBorder="1" applyAlignment="1">
      <alignment horizontal="center"/>
    </xf>
    <xf numFmtId="166" fontId="8" fillId="3" borderId="2" xfId="2" applyFont="1" applyFill="1" applyBorder="1" applyAlignment="1">
      <alignment horizontal="center"/>
    </xf>
    <xf numFmtId="0" fontId="9" fillId="4" borderId="5" xfId="1" applyFont="1" applyFill="1" applyBorder="1" applyAlignment="1">
      <alignment horizontal="center" vertical="center"/>
    </xf>
    <xf numFmtId="0" fontId="9" fillId="4" borderId="6" xfId="1" applyFont="1" applyFill="1" applyBorder="1" applyAlignment="1">
      <alignment wrapText="1"/>
    </xf>
    <xf numFmtId="0" fontId="8" fillId="4" borderId="6" xfId="1" applyFont="1" applyFill="1" applyBorder="1" applyAlignment="1">
      <alignment wrapText="1"/>
    </xf>
    <xf numFmtId="166" fontId="8" fillId="3" borderId="8" xfId="2" applyFont="1" applyFill="1" applyBorder="1" applyAlignment="1">
      <alignment horizontal="center"/>
    </xf>
    <xf numFmtId="166" fontId="8" fillId="4" borderId="6" xfId="2" applyFont="1" applyFill="1" applyBorder="1" applyAlignment="1">
      <alignment horizontal="center"/>
    </xf>
    <xf numFmtId="166" fontId="8" fillId="4" borderId="9" xfId="2" applyFont="1" applyFill="1" applyBorder="1" applyAlignment="1">
      <alignment horizontal="center"/>
    </xf>
    <xf numFmtId="166" fontId="9" fillId="0" borderId="10" xfId="2" applyFont="1" applyFill="1" applyBorder="1" applyAlignment="1">
      <alignment horizontal="center"/>
    </xf>
    <xf numFmtId="166" fontId="8" fillId="4" borderId="2" xfId="2" applyFont="1" applyFill="1" applyBorder="1" applyAlignment="1">
      <alignment horizontal="center"/>
    </xf>
    <xf numFmtId="0" fontId="9" fillId="0" borderId="3" xfId="1" applyFont="1" applyBorder="1" applyAlignment="1">
      <alignment wrapText="1"/>
    </xf>
    <xf numFmtId="0" fontId="9" fillId="0" borderId="3" xfId="1" applyFont="1" applyBorder="1" applyAlignment="1">
      <alignment horizontal="left" vertical="center" wrapText="1"/>
    </xf>
    <xf numFmtId="0" fontId="8" fillId="2" borderId="5" xfId="1" applyFont="1" applyFill="1" applyBorder="1" applyAlignment="1">
      <alignment wrapText="1"/>
    </xf>
    <xf numFmtId="166" fontId="8" fillId="2" borderId="8" xfId="2" applyFont="1" applyFill="1" applyBorder="1" applyAlignment="1">
      <alignment horizontal="center"/>
    </xf>
    <xf numFmtId="0" fontId="8" fillId="3" borderId="3" xfId="1" applyFont="1" applyFill="1" applyBorder="1" applyAlignment="1">
      <alignment wrapText="1"/>
    </xf>
    <xf numFmtId="166" fontId="8" fillId="3" borderId="1" xfId="2" applyFont="1" applyFill="1" applyBorder="1" applyAlignment="1">
      <alignment horizontal="center"/>
    </xf>
    <xf numFmtId="0" fontId="6" fillId="0" borderId="2" xfId="0" applyFont="1" applyBorder="1"/>
    <xf numFmtId="164" fontId="0" fillId="0" borderId="2" xfId="0" applyNumberFormat="1" applyBorder="1"/>
    <xf numFmtId="0" fontId="9" fillId="0" borderId="2" xfId="1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Border="1"/>
    <xf numFmtId="0" fontId="9" fillId="0" borderId="2" xfId="0" applyFont="1" applyBorder="1" applyAlignment="1">
      <alignment horizontal="left"/>
    </xf>
    <xf numFmtId="4" fontId="9" fillId="0" borderId="0" xfId="0" applyNumberFormat="1" applyFont="1"/>
    <xf numFmtId="164" fontId="9" fillId="0" borderId="0" xfId="0" applyNumberFormat="1" applyFont="1"/>
    <xf numFmtId="165" fontId="9" fillId="0" borderId="0" xfId="0" applyNumberFormat="1" applyFont="1"/>
    <xf numFmtId="0" fontId="9" fillId="0" borderId="2" xfId="1" applyFont="1" applyBorder="1" applyAlignment="1">
      <alignment vertical="top" wrapText="1"/>
    </xf>
    <xf numFmtId="166" fontId="9" fillId="0" borderId="0" xfId="2" applyFont="1" applyFill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9" fillId="0" borderId="2" xfId="1" applyFont="1" applyBorder="1" applyAlignment="1">
      <alignment wrapText="1"/>
    </xf>
    <xf numFmtId="164" fontId="0" fillId="0" borderId="0" xfId="0" applyNumberFormat="1"/>
    <xf numFmtId="167" fontId="0" fillId="0" borderId="0" xfId="0" applyNumberFormat="1"/>
    <xf numFmtId="10" fontId="9" fillId="0" borderId="0" xfId="0" applyNumberFormat="1" applyFont="1"/>
    <xf numFmtId="0" fontId="8" fillId="0" borderId="4" xfId="1" applyFont="1" applyBorder="1" applyAlignment="1">
      <alignment wrapText="1"/>
    </xf>
    <xf numFmtId="0" fontId="9" fillId="0" borderId="4" xfId="1" applyFont="1" applyBorder="1" applyAlignment="1">
      <alignment wrapText="1"/>
    </xf>
    <xf numFmtId="168" fontId="14" fillId="0" borderId="0" xfId="0" applyNumberFormat="1" applyFont="1"/>
    <xf numFmtId="166" fontId="9" fillId="5" borderId="2" xfId="0" applyNumberFormat="1" applyFont="1" applyFill="1" applyBorder="1" applyAlignment="1">
      <alignment horizontal="center"/>
    </xf>
    <xf numFmtId="166" fontId="9" fillId="5" borderId="7" xfId="0" applyNumberFormat="1" applyFont="1" applyFill="1" applyBorder="1" applyAlignment="1">
      <alignment horizontal="center"/>
    </xf>
    <xf numFmtId="166" fontId="9" fillId="0" borderId="7" xfId="0" applyNumberFormat="1" applyFont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2" xfId="0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169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164" fontId="0" fillId="0" borderId="2" xfId="0" applyNumberFormat="1" applyBorder="1" applyAlignment="1">
      <alignment horizontal="right"/>
    </xf>
    <xf numFmtId="166" fontId="0" fillId="0" borderId="0" xfId="2" applyFont="1"/>
    <xf numFmtId="2" fontId="0" fillId="0" borderId="2" xfId="0" applyNumberFormat="1" applyBorder="1" applyAlignment="1">
      <alignment horizontal="right"/>
    </xf>
    <xf numFmtId="166" fontId="9" fillId="0" borderId="10" xfId="2" applyFont="1" applyFill="1" applyBorder="1" applyAlignment="1">
      <alignment horizontal="center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vertical="center" wrapText="1"/>
    </xf>
    <xf numFmtId="166" fontId="9" fillId="0" borderId="2" xfId="2" applyFont="1" applyFill="1" applyBorder="1" applyAlignment="1">
      <alignment horizontal="center"/>
    </xf>
    <xf numFmtId="166" fontId="8" fillId="2" borderId="2" xfId="2" applyFont="1" applyFill="1" applyBorder="1" applyAlignment="1">
      <alignment horizontal="center"/>
    </xf>
    <xf numFmtId="166" fontId="9" fillId="0" borderId="10" xfId="2" applyFont="1" applyFill="1" applyBorder="1" applyAlignment="1">
      <alignment horizontal="center"/>
    </xf>
    <xf numFmtId="166" fontId="9" fillId="4" borderId="10" xfId="2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2" borderId="2" xfId="1" applyFont="1" applyFill="1" applyBorder="1"/>
    <xf numFmtId="0" fontId="8" fillId="2" borderId="2" xfId="1" applyFont="1" applyFill="1" applyBorder="1" applyAlignment="1">
      <alignment wrapText="1"/>
    </xf>
    <xf numFmtId="0" fontId="9" fillId="0" borderId="2" xfId="1" applyFont="1" applyBorder="1" applyAlignment="1">
      <alignment vertical="center" wrapText="1"/>
    </xf>
    <xf numFmtId="0" fontId="9" fillId="0" borderId="0" xfId="0" applyFont="1"/>
    <xf numFmtId="0" fontId="0" fillId="0" borderId="0" xfId="0"/>
    <xf numFmtId="0" fontId="9" fillId="0" borderId="2" xfId="1" applyFont="1" applyBorder="1" applyAlignment="1">
      <alignment horizontal="left" vertical="center" wrapText="1"/>
    </xf>
    <xf numFmtId="166" fontId="0" fillId="0" borderId="0" xfId="2" applyFont="1"/>
    <xf numFmtId="0" fontId="9" fillId="0" borderId="7" xfId="0" applyFont="1" applyBorder="1" applyAlignment="1">
      <alignment vertical="center" wrapText="1"/>
    </xf>
    <xf numFmtId="168" fontId="14" fillId="0" borderId="0" xfId="0" applyNumberFormat="1" applyFont="1"/>
    <xf numFmtId="0" fontId="0" fillId="0" borderId="0" xfId="0"/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/>
    </xf>
    <xf numFmtId="166" fontId="9" fillId="0" borderId="2" xfId="2" applyFont="1" applyFill="1" applyBorder="1" applyAlignment="1">
      <alignment horizontal="center"/>
    </xf>
    <xf numFmtId="166" fontId="8" fillId="2" borderId="2" xfId="2" applyFont="1" applyFill="1" applyBorder="1" applyAlignment="1">
      <alignment horizontal="center"/>
    </xf>
    <xf numFmtId="0" fontId="9" fillId="0" borderId="0" xfId="0" applyFont="1"/>
    <xf numFmtId="0" fontId="9" fillId="0" borderId="2" xfId="1" applyFont="1" applyBorder="1" applyAlignment="1">
      <alignment vertical="center" wrapText="1"/>
    </xf>
    <xf numFmtId="166" fontId="9" fillId="4" borderId="7" xfId="0" applyNumberFormat="1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166" fontId="9" fillId="0" borderId="7" xfId="2" applyNumberFormat="1" applyFont="1" applyFill="1" applyBorder="1" applyAlignment="1">
      <alignment horizontal="center"/>
    </xf>
    <xf numFmtId="166" fontId="9" fillId="5" borderId="10" xfId="0" applyNumberFormat="1" applyFont="1" applyFill="1" applyBorder="1" applyAlignment="1">
      <alignment horizontal="center"/>
    </xf>
    <xf numFmtId="0" fontId="0" fillId="0" borderId="0" xfId="0"/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/>
    </xf>
    <xf numFmtId="166" fontId="9" fillId="0" borderId="2" xfId="2" applyFont="1" applyFill="1" applyBorder="1" applyAlignment="1">
      <alignment horizontal="center"/>
    </xf>
    <xf numFmtId="0" fontId="9" fillId="0" borderId="0" xfId="0" applyFont="1"/>
    <xf numFmtId="166" fontId="9" fillId="4" borderId="2" xfId="2" applyFont="1" applyFill="1" applyBorder="1" applyAlignment="1">
      <alignment horizontal="center"/>
    </xf>
    <xf numFmtId="166" fontId="9" fillId="5" borderId="2" xfId="0" applyNumberFormat="1" applyFont="1" applyFill="1" applyBorder="1" applyAlignment="1">
      <alignment horizontal="center"/>
    </xf>
    <xf numFmtId="166" fontId="9" fillId="5" borderId="7" xfId="0" applyNumberFormat="1" applyFont="1" applyFill="1" applyBorder="1" applyAlignment="1">
      <alignment horizontal="center"/>
    </xf>
    <xf numFmtId="166" fontId="0" fillId="0" borderId="0" xfId="2" applyFont="1"/>
    <xf numFmtId="0" fontId="9" fillId="4" borderId="2" xfId="0" applyFont="1" applyFill="1" applyBorder="1" applyAlignment="1">
      <alignment horizontal="left" vertical="center" wrapText="1"/>
    </xf>
    <xf numFmtId="170" fontId="9" fillId="0" borderId="2" xfId="0" applyNumberFormat="1" applyFont="1" applyBorder="1"/>
    <xf numFmtId="0" fontId="9" fillId="0" borderId="2" xfId="1" applyFont="1" applyBorder="1" applyAlignment="1">
      <alignment horizontal="center" vertical="center"/>
    </xf>
    <xf numFmtId="0" fontId="0" fillId="0" borderId="2" xfId="0" applyBorder="1"/>
    <xf numFmtId="0" fontId="9" fillId="0" borderId="2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2" fontId="0" fillId="0" borderId="0" xfId="2" applyNumberFormat="1" applyFont="1"/>
    <xf numFmtId="171" fontId="0" fillId="0" borderId="0" xfId="0" applyNumberFormat="1"/>
    <xf numFmtId="169" fontId="0" fillId="0" borderId="0" xfId="0" applyNumberFormat="1"/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9" fontId="0" fillId="0" borderId="2" xfId="0" applyNumberFormat="1" applyBorder="1"/>
    <xf numFmtId="0" fontId="6" fillId="0" borderId="0" xfId="0" applyFont="1"/>
    <xf numFmtId="2" fontId="9" fillId="0" borderId="2" xfId="2" applyNumberFormat="1" applyFont="1" applyFill="1" applyBorder="1" applyAlignment="1">
      <alignment horizontal="right"/>
    </xf>
    <xf numFmtId="164" fontId="8" fillId="3" borderId="2" xfId="2" applyNumberFormat="1" applyFont="1" applyFill="1" applyBorder="1" applyAlignment="1">
      <alignment horizontal="right"/>
    </xf>
    <xf numFmtId="166" fontId="8" fillId="6" borderId="8" xfId="0" applyNumberFormat="1" applyFont="1" applyFill="1" applyBorder="1" applyAlignment="1">
      <alignment horizontal="center"/>
    </xf>
    <xf numFmtId="166" fontId="8" fillId="6" borderId="9" xfId="0" applyNumberFormat="1" applyFont="1" applyFill="1" applyBorder="1" applyAlignment="1">
      <alignment horizontal="center"/>
    </xf>
    <xf numFmtId="166" fontId="8" fillId="6" borderId="2" xfId="0" applyNumberFormat="1" applyFont="1" applyFill="1" applyBorder="1" applyAlignment="1">
      <alignment horizontal="center"/>
    </xf>
    <xf numFmtId="166" fontId="8" fillId="6" borderId="7" xfId="0" applyNumberFormat="1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/>
    </xf>
    <xf numFmtId="0" fontId="0" fillId="0" borderId="0" xfId="0" applyNumberFormat="1"/>
    <xf numFmtId="0" fontId="16" fillId="0" borderId="0" xfId="0" applyFont="1" applyAlignment="1">
      <alignment horizontal="center" wrapText="1"/>
    </xf>
    <xf numFmtId="0" fontId="10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7" fillId="0" borderId="0" xfId="1" applyFont="1" applyAlignment="1">
      <alignment horizontal="center"/>
    </xf>
    <xf numFmtId="1" fontId="10" fillId="0" borderId="0" xfId="1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8" fillId="0" borderId="3" xfId="1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12" fillId="4" borderId="0" xfId="1" applyFont="1" applyFill="1" applyAlignment="1">
      <alignment horizontal="right"/>
    </xf>
  </cellXfs>
  <cellStyles count="252">
    <cellStyle name="Обычный" xfId="0" builtinId="0"/>
    <cellStyle name="Обычный 10" xfId="7"/>
    <cellStyle name="Обычный 15 2 2 8" xfId="38"/>
    <cellStyle name="Обычный 15 2 2 8 2" xfId="47"/>
    <cellStyle name="Обычный 15 2 2 8 2 2" xfId="49"/>
    <cellStyle name="Обычный 15 2 2 8 2 2 2" xfId="100"/>
    <cellStyle name="Обычный 15 2 2 8 2 2 2 2" xfId="151"/>
    <cellStyle name="Обычный 15 2 2 8 2 2 2 2 2" xfId="251"/>
    <cellStyle name="Обычный 15 2 2 8 2 2 2 3" xfId="201"/>
    <cellStyle name="Обычный 15 2 2 8 2 2 3" xfId="125"/>
    <cellStyle name="Обычный 15 2 2 8 2 2 3 2" xfId="226"/>
    <cellStyle name="Обычный 15 2 2 8 2 2 4" xfId="75"/>
    <cellStyle name="Обычный 15 2 2 8 2 2 5" xfId="176"/>
    <cellStyle name="Обычный 15 2 2 8 2 3" xfId="99"/>
    <cellStyle name="Обычный 15 2 2 8 2 3 2" xfId="150"/>
    <cellStyle name="Обычный 15 2 2 8 2 3 2 2" xfId="250"/>
    <cellStyle name="Обычный 15 2 2 8 2 3 3" xfId="200"/>
    <cellStyle name="Обычный 15 2 2 8 2 4" xfId="124"/>
    <cellStyle name="Обычный 15 2 2 8 2 4 2" xfId="225"/>
    <cellStyle name="Обычный 15 2 2 8 2 5" xfId="74"/>
    <cellStyle name="Обычный 15 2 2 8 2 6" xfId="175"/>
    <cellStyle name="Обычный 15 2 2 8 3" xfId="91"/>
    <cellStyle name="Обычный 15 2 2 8 3 2" xfId="142"/>
    <cellStyle name="Обычный 15 2 2 8 3 2 2" xfId="242"/>
    <cellStyle name="Обычный 15 2 2 8 3 3" xfId="192"/>
    <cellStyle name="Обычный 15 2 2 8 4" xfId="116"/>
    <cellStyle name="Обычный 15 2 2 8 4 2" xfId="217"/>
    <cellStyle name="Обычный 15 2 2 8 5" xfId="66"/>
    <cellStyle name="Обычный 15 2 2 8 6" xfId="167"/>
    <cellStyle name="Обычный 18 5 2" xfId="35"/>
    <cellStyle name="Обычный 18 5 2 2" xfId="46"/>
    <cellStyle name="Обычный 18 5 2 2 2" xfId="26"/>
    <cellStyle name="Обычный 18 5 2 2 2 2" xfId="83"/>
    <cellStyle name="Обычный 18 5 2 2 2 2 2" xfId="134"/>
    <cellStyle name="Обычный 18 5 2 2 2 2 2 2" xfId="234"/>
    <cellStyle name="Обычный 18 5 2 2 2 2 3" xfId="184"/>
    <cellStyle name="Обычный 18 5 2 2 2 3" xfId="108"/>
    <cellStyle name="Обычный 18 5 2 2 2 3 2" xfId="209"/>
    <cellStyle name="Обычный 18 5 2 2 2 4" xfId="58"/>
    <cellStyle name="Обычный 18 5 2 2 2 5" xfId="159"/>
    <cellStyle name="Обычный 18 5 2 2 3" xfId="98"/>
    <cellStyle name="Обычный 18 5 2 2 3 2" xfId="149"/>
    <cellStyle name="Обычный 18 5 2 2 3 2 2" xfId="249"/>
    <cellStyle name="Обычный 18 5 2 2 3 3" xfId="199"/>
    <cellStyle name="Обычный 18 5 2 2 4" xfId="123"/>
    <cellStyle name="Обычный 18 5 2 2 4 2" xfId="224"/>
    <cellStyle name="Обычный 18 5 2 2 5" xfId="73"/>
    <cellStyle name="Обычный 18 5 2 2 6" xfId="174"/>
    <cellStyle name="Обычный 18 5 2 3" xfId="90"/>
    <cellStyle name="Обычный 18 5 2 3 2" xfId="141"/>
    <cellStyle name="Обычный 18 5 2 3 2 2" xfId="241"/>
    <cellStyle name="Обычный 18 5 2 3 3" xfId="191"/>
    <cellStyle name="Обычный 18 5 2 4" xfId="115"/>
    <cellStyle name="Обычный 18 5 2 4 2" xfId="216"/>
    <cellStyle name="Обычный 18 5 2 5" xfId="65"/>
    <cellStyle name="Обычный 18 5 2 6" xfId="166"/>
    <cellStyle name="Обычный 2" xfId="6"/>
    <cellStyle name="Обычный 2 10" xfId="20"/>
    <cellStyle name="Обычный 2 10 2" xfId="44"/>
    <cellStyle name="Обычный 2 10 2 2" xfId="96"/>
    <cellStyle name="Обычный 2 10 2 2 2" xfId="147"/>
    <cellStyle name="Обычный 2 10 2 2 2 2" xfId="247"/>
    <cellStyle name="Обычный 2 10 2 2 3" xfId="197"/>
    <cellStyle name="Обычный 2 10 2 3" xfId="121"/>
    <cellStyle name="Обычный 2 10 2 3 2" xfId="222"/>
    <cellStyle name="Обычный 2 10 2 4" xfId="71"/>
    <cellStyle name="Обычный 2 10 2 5" xfId="172"/>
    <cellStyle name="Обычный 2 10 3" xfId="33"/>
    <cellStyle name="Обычный 2 10 3 2" xfId="88"/>
    <cellStyle name="Обычный 2 10 3 2 2" xfId="139"/>
    <cellStyle name="Обычный 2 10 3 2 2 2" xfId="239"/>
    <cellStyle name="Обычный 2 10 3 2 3" xfId="189"/>
    <cellStyle name="Обычный 2 10 3 3" xfId="113"/>
    <cellStyle name="Обычный 2 10 3 3 2" xfId="214"/>
    <cellStyle name="Обычный 2 10 3 4" xfId="63"/>
    <cellStyle name="Обычный 2 10 3 5" xfId="164"/>
    <cellStyle name="Обычный 2 10 4" xfId="80"/>
    <cellStyle name="Обычный 2 10 4 2" xfId="131"/>
    <cellStyle name="Обычный 2 10 4 2 2" xfId="231"/>
    <cellStyle name="Обычный 2 10 4 3" xfId="181"/>
    <cellStyle name="Обычный 2 10 5" xfId="105"/>
    <cellStyle name="Обычный 2 10 5 2" xfId="206"/>
    <cellStyle name="Обычный 2 10 6" xfId="55"/>
    <cellStyle name="Обычный 2 10 7" xfId="156"/>
    <cellStyle name="Обычный 2 2" xfId="9"/>
    <cellStyle name="Обычный 2 2 2 19" xfId="25"/>
    <cellStyle name="Обычный 2 2 4 3" xfId="21"/>
    <cellStyle name="Обычный 2 2 4 3 2" xfId="45"/>
    <cellStyle name="Обычный 2 2 4 3 2 2" xfId="97"/>
    <cellStyle name="Обычный 2 2 4 3 2 2 2" xfId="148"/>
    <cellStyle name="Обычный 2 2 4 3 2 2 2 2" xfId="248"/>
    <cellStyle name="Обычный 2 2 4 3 2 2 3" xfId="198"/>
    <cellStyle name="Обычный 2 2 4 3 2 3" xfId="122"/>
    <cellStyle name="Обычный 2 2 4 3 2 3 2" xfId="223"/>
    <cellStyle name="Обычный 2 2 4 3 2 4" xfId="72"/>
    <cellStyle name="Обычный 2 2 4 3 2 5" xfId="173"/>
    <cellStyle name="Обычный 2 2 4 3 3" xfId="34"/>
    <cellStyle name="Обычный 2 2 4 3 3 2" xfId="89"/>
    <cellStyle name="Обычный 2 2 4 3 3 2 2" xfId="140"/>
    <cellStyle name="Обычный 2 2 4 3 3 2 2 2" xfId="240"/>
    <cellStyle name="Обычный 2 2 4 3 3 2 3" xfId="190"/>
    <cellStyle name="Обычный 2 2 4 3 3 3" xfId="114"/>
    <cellStyle name="Обычный 2 2 4 3 3 3 2" xfId="215"/>
    <cellStyle name="Обычный 2 2 4 3 3 4" xfId="64"/>
    <cellStyle name="Обычный 2 2 4 3 3 5" xfId="165"/>
    <cellStyle name="Обычный 2 2 4 3 4" xfId="81"/>
    <cellStyle name="Обычный 2 2 4 3 4 2" xfId="132"/>
    <cellStyle name="Обычный 2 2 4 3 4 2 2" xfId="232"/>
    <cellStyle name="Обычный 2 2 4 3 4 3" xfId="182"/>
    <cellStyle name="Обычный 2 2 4 3 5" xfId="106"/>
    <cellStyle name="Обычный 2 2 4 3 5 2" xfId="207"/>
    <cellStyle name="Обычный 2 2 4 3 6" xfId="56"/>
    <cellStyle name="Обычный 2 2 4 3 7" xfId="157"/>
    <cellStyle name="Обычный 2 3" xfId="22"/>
    <cellStyle name="Обычный 2 5 2" xfId="19"/>
    <cellStyle name="Обычный 2 5 2 2" xfId="43"/>
    <cellStyle name="Обычный 2 5 2 2 2" xfId="95"/>
    <cellStyle name="Обычный 2 5 2 2 2 2" xfId="146"/>
    <cellStyle name="Обычный 2 5 2 2 2 2 2" xfId="246"/>
    <cellStyle name="Обычный 2 5 2 2 2 3" xfId="196"/>
    <cellStyle name="Обычный 2 5 2 2 3" xfId="120"/>
    <cellStyle name="Обычный 2 5 2 2 3 2" xfId="221"/>
    <cellStyle name="Обычный 2 5 2 2 4" xfId="70"/>
    <cellStyle name="Обычный 2 5 2 2 5" xfId="171"/>
    <cellStyle name="Обычный 2 5 2 3" xfId="32"/>
    <cellStyle name="Обычный 2 5 2 3 2" xfId="87"/>
    <cellStyle name="Обычный 2 5 2 3 2 2" xfId="138"/>
    <cellStyle name="Обычный 2 5 2 3 2 2 2" xfId="238"/>
    <cellStyle name="Обычный 2 5 2 3 2 3" xfId="188"/>
    <cellStyle name="Обычный 2 5 2 3 3" xfId="112"/>
    <cellStyle name="Обычный 2 5 2 3 3 2" xfId="213"/>
    <cellStyle name="Обычный 2 5 2 3 4" xfId="62"/>
    <cellStyle name="Обычный 2 5 2 3 5" xfId="163"/>
    <cellStyle name="Обычный 2 5 2 4" xfId="79"/>
    <cellStyle name="Обычный 2 5 2 4 2" xfId="130"/>
    <cellStyle name="Обычный 2 5 2 4 2 2" xfId="230"/>
    <cellStyle name="Обычный 2 5 2 4 3" xfId="180"/>
    <cellStyle name="Обычный 2 5 2 5" xfId="104"/>
    <cellStyle name="Обычный 2 5 2 5 2" xfId="205"/>
    <cellStyle name="Обычный 2 5 2 6" xfId="54"/>
    <cellStyle name="Обычный 2 5 2 7" xfId="155"/>
    <cellStyle name="Обычный 3" xfId="10"/>
    <cellStyle name="Обычный 3 2" xfId="27"/>
    <cellStyle name="Обычный 4" xfId="3"/>
    <cellStyle name="Обычный 4 2" xfId="40"/>
    <cellStyle name="Обычный 4 2 2" xfId="92"/>
    <cellStyle name="Обычный 4 2 2 2" xfId="143"/>
    <cellStyle name="Обычный 4 2 2 2 2" xfId="243"/>
    <cellStyle name="Обычный 4 2 2 3" xfId="193"/>
    <cellStyle name="Обычный 4 2 3" xfId="117"/>
    <cellStyle name="Обычный 4 2 3 2" xfId="218"/>
    <cellStyle name="Обычный 4 2 4" xfId="67"/>
    <cellStyle name="Обычный 4 2 5" xfId="168"/>
    <cellStyle name="Обычный 4 3" xfId="29"/>
    <cellStyle name="Обычный 4 3 2" xfId="84"/>
    <cellStyle name="Обычный 4 3 2 2" xfId="135"/>
    <cellStyle name="Обычный 4 3 2 2 2" xfId="235"/>
    <cellStyle name="Обычный 4 3 2 3" xfId="185"/>
    <cellStyle name="Обычный 4 3 3" xfId="109"/>
    <cellStyle name="Обычный 4 3 3 2" xfId="210"/>
    <cellStyle name="Обычный 4 3 4" xfId="59"/>
    <cellStyle name="Обычный 4 3 5" xfId="160"/>
    <cellStyle name="Обычный 4 4" xfId="11"/>
    <cellStyle name="Обычный 4 4 2" xfId="76"/>
    <cellStyle name="Обычный 4 4 2 2" xfId="127"/>
    <cellStyle name="Обычный 4 4 2 2 2" xfId="227"/>
    <cellStyle name="Обычный 4 4 2 3" xfId="177"/>
    <cellStyle name="Обычный 4 4 3" xfId="101"/>
    <cellStyle name="Обычный 4 4 3 2" xfId="202"/>
    <cellStyle name="Обычный 4 4 4" xfId="51"/>
    <cellStyle name="Обычный 4 4 5" xfId="152"/>
    <cellStyle name="Обычный 46" xfId="36"/>
    <cellStyle name="Обычный 48" xfId="39"/>
    <cellStyle name="Обычный 48 2" xfId="48"/>
    <cellStyle name="Обычный 5" xfId="17"/>
    <cellStyle name="Обычный 5 2" xfId="41"/>
    <cellStyle name="Обычный 5 2 2" xfId="93"/>
    <cellStyle name="Обычный 5 2 2 2" xfId="144"/>
    <cellStyle name="Обычный 5 2 2 2 2" xfId="244"/>
    <cellStyle name="Обычный 5 2 2 3" xfId="194"/>
    <cellStyle name="Обычный 5 2 3" xfId="118"/>
    <cellStyle name="Обычный 5 2 3 2" xfId="219"/>
    <cellStyle name="Обычный 5 2 4" xfId="68"/>
    <cellStyle name="Обычный 5 2 5" xfId="169"/>
    <cellStyle name="Обычный 5 3" xfId="30"/>
    <cellStyle name="Обычный 5 3 2" xfId="85"/>
    <cellStyle name="Обычный 5 3 2 2" xfId="136"/>
    <cellStyle name="Обычный 5 3 2 2 2" xfId="236"/>
    <cellStyle name="Обычный 5 3 2 3" xfId="186"/>
    <cellStyle name="Обычный 5 3 3" xfId="110"/>
    <cellStyle name="Обычный 5 3 3 2" xfId="211"/>
    <cellStyle name="Обычный 5 3 4" xfId="60"/>
    <cellStyle name="Обычный 5 3 5" xfId="161"/>
    <cellStyle name="Обычный 5 4" xfId="77"/>
    <cellStyle name="Обычный 5 4 2" xfId="128"/>
    <cellStyle name="Обычный 5 4 2 2" xfId="228"/>
    <cellStyle name="Обычный 5 4 3" xfId="178"/>
    <cellStyle name="Обычный 5 5" xfId="102"/>
    <cellStyle name="Обычный 5 5 2" xfId="203"/>
    <cellStyle name="Обычный 5 6" xfId="52"/>
    <cellStyle name="Обычный 5 7" xfId="153"/>
    <cellStyle name="Обычный 6" xfId="4"/>
    <cellStyle name="Обычный 9 7" xfId="23"/>
    <cellStyle name="Обычный 9 7 2" xfId="82"/>
    <cellStyle name="Обычный 9 7 2 2" xfId="133"/>
    <cellStyle name="Обычный 9 7 2 2 2" xfId="233"/>
    <cellStyle name="Обычный 9 7 2 3" xfId="183"/>
    <cellStyle name="Обычный 9 7 3" xfId="107"/>
    <cellStyle name="Обычный 9 7 3 2" xfId="208"/>
    <cellStyle name="Обычный 9 7 4" xfId="57"/>
    <cellStyle name="Обычный 9 7 5" xfId="158"/>
    <cellStyle name="Обычный_Сводный сметный расчет МКС коллектор испр" xfId="1"/>
    <cellStyle name="Процентный 2" xfId="14"/>
    <cellStyle name="Процентный 2 2" xfId="24"/>
    <cellStyle name="Титул" xfId="16"/>
    <cellStyle name="Финансовый" xfId="2" builtinId="3"/>
    <cellStyle name="Финансовый 2" xfId="5"/>
    <cellStyle name="Финансовый 2 2" xfId="8"/>
    <cellStyle name="Финансовый 2 4" xfId="15"/>
    <cellStyle name="Финансовый 3" xfId="18"/>
    <cellStyle name="Финансовый 3 2" xfId="37"/>
    <cellStyle name="Финансовый 3 3" xfId="42"/>
    <cellStyle name="Финансовый 3 3 2" xfId="94"/>
    <cellStyle name="Финансовый 3 3 2 2" xfId="145"/>
    <cellStyle name="Финансовый 3 3 2 2 2" xfId="245"/>
    <cellStyle name="Финансовый 3 3 2 3" xfId="195"/>
    <cellStyle name="Финансовый 3 3 3" xfId="119"/>
    <cellStyle name="Финансовый 3 3 3 2" xfId="220"/>
    <cellStyle name="Финансовый 3 3 4" xfId="69"/>
    <cellStyle name="Финансовый 3 3 5" xfId="170"/>
    <cellStyle name="Финансовый 3 4" xfId="31"/>
    <cellStyle name="Финансовый 3 4 2" xfId="86"/>
    <cellStyle name="Финансовый 3 4 2 2" xfId="137"/>
    <cellStyle name="Финансовый 3 4 2 2 2" xfId="237"/>
    <cellStyle name="Финансовый 3 4 2 3" xfId="187"/>
    <cellStyle name="Финансовый 3 4 3" xfId="111"/>
    <cellStyle name="Финансовый 3 4 3 2" xfId="212"/>
    <cellStyle name="Финансовый 3 4 4" xfId="61"/>
    <cellStyle name="Финансовый 3 4 5" xfId="162"/>
    <cellStyle name="Финансовый 3 5" xfId="78"/>
    <cellStyle name="Финансовый 3 5 2" xfId="129"/>
    <cellStyle name="Финансовый 3 5 2 2" xfId="229"/>
    <cellStyle name="Финансовый 3 5 3" xfId="179"/>
    <cellStyle name="Финансовый 3 6" xfId="103"/>
    <cellStyle name="Финансовый 3 6 2" xfId="204"/>
    <cellStyle name="Финансовый 3 7" xfId="53"/>
    <cellStyle name="Финансовый 3 8" xfId="28"/>
    <cellStyle name="Финансовый 3 9" xfId="154"/>
    <cellStyle name="Финансовый 4" xfId="12"/>
    <cellStyle name="Финансовый 5" xfId="50"/>
    <cellStyle name="Финансовый 5 2" xfId="126"/>
    <cellStyle name="Хвост" xfId="1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45"/>
  <sheetViews>
    <sheetView view="pageBreakPreview" topLeftCell="A102" zoomScaleNormal="100" zoomScaleSheetLayoutView="100" workbookViewId="0">
      <selection activeCell="D128" sqref="D128"/>
    </sheetView>
  </sheetViews>
  <sheetFormatPr defaultRowHeight="12.75" x14ac:dyDescent="0.2"/>
  <cols>
    <col min="1" max="1" width="4.85546875" customWidth="1"/>
    <col min="2" max="2" width="21.140625" customWidth="1"/>
    <col min="3" max="3" width="46" customWidth="1"/>
    <col min="4" max="7" width="14.140625" customWidth="1"/>
    <col min="8" max="8" width="16.85546875" customWidth="1"/>
    <col min="9" max="9" width="15.85546875" customWidth="1"/>
    <col min="10" max="10" width="13.7109375" style="61" customWidth="1"/>
    <col min="11" max="11" width="20.140625" style="61" customWidth="1"/>
    <col min="12" max="12" width="20.42578125" style="61" customWidth="1"/>
    <col min="13" max="13" width="14.42578125" customWidth="1"/>
    <col min="16" max="16" width="14" customWidth="1"/>
    <col min="17" max="17" width="11.140625" bestFit="1" customWidth="1"/>
  </cols>
  <sheetData>
    <row r="1" spans="1:12" ht="15.75" x14ac:dyDescent="0.25">
      <c r="A1" s="159" t="s">
        <v>0</v>
      </c>
      <c r="B1" s="159"/>
      <c r="C1" s="159"/>
      <c r="D1" s="159"/>
      <c r="E1" s="159"/>
      <c r="F1" s="159"/>
      <c r="G1" s="159"/>
      <c r="H1" s="159"/>
    </row>
    <row r="2" spans="1:12" x14ac:dyDescent="0.2">
      <c r="A2" s="2"/>
      <c r="B2" s="1"/>
      <c r="C2" s="1"/>
      <c r="D2" s="3"/>
      <c r="E2" s="3"/>
      <c r="F2" s="3"/>
      <c r="G2" s="1"/>
      <c r="H2" s="1"/>
      <c r="J2" s="61" t="s">
        <v>39</v>
      </c>
    </row>
    <row r="3" spans="1:12" ht="63.75" customHeight="1" x14ac:dyDescent="0.2">
      <c r="A3" s="160" t="s">
        <v>89</v>
      </c>
      <c r="B3" s="160"/>
      <c r="C3" s="160"/>
      <c r="D3" s="160"/>
      <c r="E3" s="160"/>
      <c r="F3" s="160"/>
      <c r="G3" s="160"/>
      <c r="H3" s="160"/>
      <c r="J3" s="62">
        <v>4</v>
      </c>
      <c r="K3" s="62" t="s">
        <v>40</v>
      </c>
      <c r="L3" s="63">
        <v>2025</v>
      </c>
    </row>
    <row r="4" spans="1:12" x14ac:dyDescent="0.2">
      <c r="A4" s="2"/>
      <c r="B4" s="1"/>
      <c r="C4" s="1"/>
      <c r="D4" s="1"/>
      <c r="E4" s="1"/>
      <c r="F4" s="161" t="s">
        <v>94</v>
      </c>
      <c r="G4" s="161"/>
      <c r="H4" s="161"/>
      <c r="J4" s="62">
        <v>6.7</v>
      </c>
      <c r="K4" s="62" t="s">
        <v>41</v>
      </c>
    </row>
    <row r="5" spans="1:12" x14ac:dyDescent="0.2">
      <c r="A5" s="162" t="s">
        <v>25</v>
      </c>
      <c r="B5" s="163" t="s">
        <v>1</v>
      </c>
      <c r="C5" s="162" t="s">
        <v>2</v>
      </c>
      <c r="D5" s="163" t="s">
        <v>3</v>
      </c>
      <c r="E5" s="163"/>
      <c r="F5" s="163"/>
      <c r="G5" s="163"/>
      <c r="H5" s="162" t="s">
        <v>4</v>
      </c>
      <c r="J5" s="130">
        <v>9.76</v>
      </c>
      <c r="K5" s="62" t="s">
        <v>26</v>
      </c>
    </row>
    <row r="6" spans="1:12" ht="25.5" x14ac:dyDescent="0.2">
      <c r="A6" s="162"/>
      <c r="B6" s="163"/>
      <c r="C6" s="162"/>
      <c r="D6" s="60" t="s">
        <v>5</v>
      </c>
      <c r="E6" s="60" t="s">
        <v>6</v>
      </c>
      <c r="F6" s="60" t="s">
        <v>7</v>
      </c>
      <c r="G6" s="60" t="s">
        <v>8</v>
      </c>
      <c r="H6" s="162"/>
    </row>
    <row r="7" spans="1:12" x14ac:dyDescent="0.2">
      <c r="A7" s="23">
        <v>1</v>
      </c>
      <c r="B7" s="24">
        <v>2</v>
      </c>
      <c r="C7" s="25">
        <v>3</v>
      </c>
      <c r="D7" s="31">
        <v>4</v>
      </c>
      <c r="E7" s="4">
        <v>5</v>
      </c>
      <c r="F7" s="31">
        <v>6</v>
      </c>
      <c r="G7" s="31">
        <v>7</v>
      </c>
      <c r="H7" s="32">
        <v>8</v>
      </c>
    </row>
    <row r="8" spans="1:12" s="119" customFormat="1" x14ac:dyDescent="0.2">
      <c r="A8" s="154" t="s">
        <v>102</v>
      </c>
      <c r="B8" s="155"/>
      <c r="C8" s="155"/>
      <c r="D8" s="155"/>
      <c r="E8" s="155"/>
      <c r="F8" s="155"/>
      <c r="G8" s="155"/>
      <c r="H8" s="156"/>
      <c r="J8" s="124"/>
      <c r="K8" s="124"/>
      <c r="L8" s="124"/>
    </row>
    <row r="9" spans="1:12" x14ac:dyDescent="0.2">
      <c r="A9" s="15"/>
      <c r="B9" s="13" t="s">
        <v>23</v>
      </c>
      <c r="C9" s="25"/>
      <c r="D9" s="25"/>
      <c r="E9" s="25"/>
      <c r="F9" s="25"/>
      <c r="G9" s="25"/>
      <c r="H9" s="26"/>
    </row>
    <row r="10" spans="1:12" hidden="1" x14ac:dyDescent="0.2">
      <c r="A10" s="81">
        <v>1</v>
      </c>
      <c r="B10" s="6" t="s">
        <v>37</v>
      </c>
      <c r="C10" s="7" t="s">
        <v>57</v>
      </c>
      <c r="D10" s="37">
        <v>0</v>
      </c>
      <c r="E10" s="37">
        <v>0</v>
      </c>
      <c r="F10" s="37">
        <v>0</v>
      </c>
      <c r="G10" s="37">
        <v>0</v>
      </c>
      <c r="H10" s="37">
        <f t="shared" ref="H10:H11" si="0">SUM(D10:G10)</f>
        <v>0</v>
      </c>
      <c r="I10" s="87">
        <f>H10*I58</f>
        <v>0</v>
      </c>
      <c r="J10" s="64"/>
      <c r="K10" s="65"/>
      <c r="L10" s="65"/>
    </row>
    <row r="11" spans="1:12" x14ac:dyDescent="0.2">
      <c r="A11" s="96">
        <v>1</v>
      </c>
      <c r="B11" s="108" t="s">
        <v>85</v>
      </c>
      <c r="C11" s="7" t="s">
        <v>63</v>
      </c>
      <c r="D11" s="37">
        <v>0</v>
      </c>
      <c r="E11" s="37">
        <v>0</v>
      </c>
      <c r="F11" s="37">
        <v>0</v>
      </c>
      <c r="G11" s="37">
        <f>5632.11/1000</f>
        <v>5.63</v>
      </c>
      <c r="H11" s="37">
        <f t="shared" si="0"/>
        <v>5.63</v>
      </c>
      <c r="I11" s="87">
        <f>H11*I58</f>
        <v>5.63</v>
      </c>
      <c r="J11" s="64"/>
      <c r="K11" s="65"/>
      <c r="L11" s="65"/>
    </row>
    <row r="12" spans="1:12" hidden="1" x14ac:dyDescent="0.2">
      <c r="A12" s="96">
        <v>3</v>
      </c>
      <c r="B12" s="108" t="s">
        <v>56</v>
      </c>
      <c r="C12" s="102" t="s">
        <v>64</v>
      </c>
      <c r="D12" s="37">
        <v>0</v>
      </c>
      <c r="E12" s="37">
        <v>0</v>
      </c>
      <c r="F12" s="37">
        <v>0</v>
      </c>
      <c r="G12" s="37">
        <v>0</v>
      </c>
      <c r="H12" s="37">
        <f t="shared" ref="H12" si="1">SUM(D12:G12)</f>
        <v>0</v>
      </c>
      <c r="I12" s="87">
        <f>H12*I58</f>
        <v>0</v>
      </c>
      <c r="J12" s="64"/>
      <c r="K12" s="65"/>
      <c r="L12" s="65"/>
    </row>
    <row r="13" spans="1:12" x14ac:dyDescent="0.2">
      <c r="A13" s="27"/>
      <c r="B13" s="28"/>
      <c r="C13" s="11" t="s">
        <v>24</v>
      </c>
      <c r="D13" s="38">
        <f>SUM(D10:D12)</f>
        <v>0</v>
      </c>
      <c r="E13" s="38">
        <f>SUM(E10:E12)</f>
        <v>0</v>
      </c>
      <c r="F13" s="38">
        <f>SUM(F10:F12)</f>
        <v>0</v>
      </c>
      <c r="G13" s="38">
        <f>SUM(G10:G12)</f>
        <v>5.63</v>
      </c>
      <c r="H13" s="38">
        <f>SUM(H10:H12)</f>
        <v>5.63</v>
      </c>
      <c r="I13" s="87"/>
      <c r="J13" s="64"/>
      <c r="K13" s="65"/>
      <c r="L13" s="65"/>
    </row>
    <row r="14" spans="1:12" x14ac:dyDescent="0.2">
      <c r="A14" s="34"/>
      <c r="B14" s="35"/>
      <c r="C14" s="36"/>
      <c r="D14" s="39"/>
      <c r="E14" s="39"/>
      <c r="F14" s="39"/>
      <c r="G14" s="39"/>
      <c r="H14" s="40"/>
      <c r="I14" s="87"/>
    </row>
    <row r="15" spans="1:12" x14ac:dyDescent="0.2">
      <c r="A15" s="15"/>
      <c r="B15" s="13" t="s">
        <v>9</v>
      </c>
      <c r="C15" s="75"/>
      <c r="D15" s="41"/>
      <c r="E15" s="41"/>
      <c r="F15" s="41"/>
      <c r="G15" s="41"/>
      <c r="H15" s="42"/>
      <c r="I15" s="87"/>
    </row>
    <row r="16" spans="1:12" ht="12.75" hidden="1" customHeight="1" x14ac:dyDescent="0.2">
      <c r="A16" s="15">
        <v>4</v>
      </c>
      <c r="B16" s="6" t="s">
        <v>42</v>
      </c>
      <c r="C16" s="9" t="s">
        <v>52</v>
      </c>
      <c r="D16" s="78">
        <v>0</v>
      </c>
      <c r="E16" s="79">
        <v>0</v>
      </c>
      <c r="F16" s="115">
        <v>0</v>
      </c>
      <c r="G16" s="37">
        <v>0</v>
      </c>
      <c r="H16" s="37">
        <f>SUM(D16:G16)</f>
        <v>0</v>
      </c>
      <c r="I16" s="87">
        <f>((D16+E16)*1.015+F16+G16)*I58</f>
        <v>0</v>
      </c>
      <c r="K16" s="77"/>
    </row>
    <row r="17" spans="1:12" s="106" customFormat="1" ht="12.75" customHeight="1" x14ac:dyDescent="0.2">
      <c r="A17" s="110">
        <v>2</v>
      </c>
      <c r="B17" s="108" t="s">
        <v>42</v>
      </c>
      <c r="C17" s="114" t="s">
        <v>80</v>
      </c>
      <c r="D17" s="125">
        <v>10963.24</v>
      </c>
      <c r="E17" s="125">
        <v>0.56999999999999995</v>
      </c>
      <c r="F17" s="123">
        <v>0</v>
      </c>
      <c r="G17" s="123">
        <v>0</v>
      </c>
      <c r="H17" s="123">
        <f>SUM(D17:G17)</f>
        <v>10963.81</v>
      </c>
      <c r="I17" s="128">
        <f>((D17+E17)*1.015+F17+G17)*I58</f>
        <v>11122.7</v>
      </c>
      <c r="J17" s="65"/>
      <c r="K17" s="105"/>
      <c r="L17" s="113"/>
    </row>
    <row r="18" spans="1:12" ht="12.75" hidden="1" customHeight="1" x14ac:dyDescent="0.2">
      <c r="A18" s="110">
        <v>3</v>
      </c>
      <c r="B18" s="108" t="s">
        <v>32</v>
      </c>
      <c r="C18" s="99" t="s">
        <v>65</v>
      </c>
      <c r="D18" s="125">
        <v>0</v>
      </c>
      <c r="E18" s="125">
        <v>0</v>
      </c>
      <c r="F18" s="37">
        <v>0</v>
      </c>
      <c r="G18" s="37">
        <v>0</v>
      </c>
      <c r="H18" s="37">
        <f t="shared" ref="H18:H24" si="2">SUM(D18:G18)</f>
        <v>0</v>
      </c>
      <c r="I18" s="87">
        <f>((D18+E18)*1.015+F18+G18)*I58</f>
        <v>0</v>
      </c>
      <c r="K18" s="77"/>
    </row>
    <row r="19" spans="1:12" ht="12.75" hidden="1" customHeight="1" x14ac:dyDescent="0.2">
      <c r="A19" s="110">
        <v>4</v>
      </c>
      <c r="B19" s="108" t="s">
        <v>59</v>
      </c>
      <c r="C19" s="99" t="s">
        <v>66</v>
      </c>
      <c r="D19" s="125">
        <v>0</v>
      </c>
      <c r="E19" s="125">
        <v>0</v>
      </c>
      <c r="F19" s="111">
        <v>0</v>
      </c>
      <c r="G19" s="92">
        <v>0</v>
      </c>
      <c r="H19" s="92">
        <f t="shared" si="2"/>
        <v>0</v>
      </c>
      <c r="I19" s="87">
        <f>((D19+E19)*1.015+F19+G19)*I58</f>
        <v>0</v>
      </c>
      <c r="K19" s="77"/>
    </row>
    <row r="20" spans="1:12" s="106" customFormat="1" ht="12.75" hidden="1" customHeight="1" x14ac:dyDescent="0.2">
      <c r="A20" s="110">
        <v>5</v>
      </c>
      <c r="B20" s="108" t="s">
        <v>60</v>
      </c>
      <c r="C20" s="114" t="s">
        <v>90</v>
      </c>
      <c r="D20" s="125">
        <v>0</v>
      </c>
      <c r="E20" s="125">
        <v>0</v>
      </c>
      <c r="F20" s="111">
        <v>0</v>
      </c>
      <c r="G20" s="111">
        <v>0</v>
      </c>
      <c r="H20" s="111">
        <f t="shared" si="2"/>
        <v>0</v>
      </c>
      <c r="I20" s="103">
        <f>((D20+E20)*1.015+F20+G20)*I58</f>
        <v>0</v>
      </c>
      <c r="J20" s="113"/>
      <c r="K20" s="105"/>
      <c r="L20" s="113"/>
    </row>
    <row r="21" spans="1:12" s="101" customFormat="1" ht="12.75" hidden="1" customHeight="1" x14ac:dyDescent="0.2">
      <c r="A21" s="110">
        <v>6</v>
      </c>
      <c r="B21" s="108" t="s">
        <v>93</v>
      </c>
      <c r="C21" s="109" t="s">
        <v>95</v>
      </c>
      <c r="D21" s="123">
        <v>0</v>
      </c>
      <c r="E21" s="123">
        <v>0</v>
      </c>
      <c r="F21" s="111">
        <v>0</v>
      </c>
      <c r="G21" s="111">
        <v>0</v>
      </c>
      <c r="H21" s="111">
        <f t="shared" si="2"/>
        <v>0</v>
      </c>
      <c r="I21" s="103">
        <f>((D21+E21)*1.015+F21+G21)*I58</f>
        <v>0</v>
      </c>
      <c r="J21" s="100"/>
      <c r="K21" s="105"/>
      <c r="L21" s="100"/>
    </row>
    <row r="22" spans="1:12" ht="12.75" hidden="1" customHeight="1" x14ac:dyDescent="0.2">
      <c r="A22" s="110">
        <v>10</v>
      </c>
      <c r="B22" s="108" t="s">
        <v>70</v>
      </c>
      <c r="C22" s="91" t="s">
        <v>72</v>
      </c>
      <c r="D22" s="125">
        <v>0</v>
      </c>
      <c r="E22" s="125">
        <v>0</v>
      </c>
      <c r="F22" s="111">
        <v>0</v>
      </c>
      <c r="G22" s="92">
        <v>0</v>
      </c>
      <c r="H22" s="92">
        <f t="shared" si="2"/>
        <v>0</v>
      </c>
      <c r="I22" s="87">
        <f>((D22+E22)*1.015+F22+G22)*I58</f>
        <v>0</v>
      </c>
      <c r="K22" s="77"/>
    </row>
    <row r="23" spans="1:12" s="106" customFormat="1" ht="12.75" hidden="1" customHeight="1" x14ac:dyDescent="0.2">
      <c r="A23" s="110">
        <v>11</v>
      </c>
      <c r="B23" s="108" t="s">
        <v>71</v>
      </c>
      <c r="C23" s="114" t="s">
        <v>67</v>
      </c>
      <c r="D23" s="125">
        <v>0</v>
      </c>
      <c r="E23" s="125">
        <v>0</v>
      </c>
      <c r="F23" s="111">
        <v>0</v>
      </c>
      <c r="G23" s="111">
        <v>0</v>
      </c>
      <c r="H23" s="111">
        <f t="shared" si="2"/>
        <v>0</v>
      </c>
      <c r="I23" s="103">
        <f>((D23+E23)*1.015+F23+G23)*I58</f>
        <v>0</v>
      </c>
      <c r="J23" s="113"/>
      <c r="K23" s="105"/>
      <c r="L23" s="113"/>
    </row>
    <row r="24" spans="1:12" ht="12.75" hidden="1" customHeight="1" x14ac:dyDescent="0.2">
      <c r="A24" s="110">
        <v>12</v>
      </c>
      <c r="B24" s="108" t="s">
        <v>81</v>
      </c>
      <c r="C24" s="91" t="s">
        <v>69</v>
      </c>
      <c r="D24" s="125">
        <v>0</v>
      </c>
      <c r="E24" s="125">
        <v>0</v>
      </c>
      <c r="F24" s="111">
        <v>0</v>
      </c>
      <c r="G24" s="111">
        <v>0</v>
      </c>
      <c r="H24" s="92">
        <f t="shared" si="2"/>
        <v>0</v>
      </c>
      <c r="I24" s="87">
        <f>((D24+E24)*1.015+F24+G24)*I58</f>
        <v>0</v>
      </c>
      <c r="K24" s="77"/>
    </row>
    <row r="25" spans="1:12" x14ac:dyDescent="0.2">
      <c r="A25" s="27"/>
      <c r="B25" s="28"/>
      <c r="C25" s="11" t="s">
        <v>10</v>
      </c>
      <c r="D25" s="112">
        <f t="shared" ref="D25:E25" si="3">SUM(D16:D24)</f>
        <v>10963.24</v>
      </c>
      <c r="E25" s="112">
        <f t="shared" si="3"/>
        <v>0.56999999999999995</v>
      </c>
      <c r="F25" s="93">
        <f>SUM(F16:F24)</f>
        <v>0</v>
      </c>
      <c r="G25" s="93">
        <f t="shared" ref="G25" si="4">SUM(G16:G24)</f>
        <v>0</v>
      </c>
      <c r="H25" s="93">
        <f>SUM(H17:H21)</f>
        <v>10963.81</v>
      </c>
      <c r="I25" s="87"/>
      <c r="L25"/>
    </row>
    <row r="26" spans="1:12" x14ac:dyDescent="0.2">
      <c r="A26" s="34"/>
      <c r="B26" s="35"/>
      <c r="C26" s="36"/>
      <c r="D26" s="39"/>
      <c r="E26" s="39"/>
      <c r="F26" s="39"/>
      <c r="G26" s="39"/>
      <c r="H26" s="40"/>
      <c r="I26" s="87"/>
      <c r="J26" s="66"/>
      <c r="L26"/>
    </row>
    <row r="27" spans="1:12" x14ac:dyDescent="0.2">
      <c r="A27" s="15"/>
      <c r="B27" s="13" t="s">
        <v>11</v>
      </c>
      <c r="C27" s="76"/>
      <c r="D27" s="41"/>
      <c r="E27" s="41"/>
      <c r="F27" s="41"/>
      <c r="G27" s="41"/>
      <c r="H27" s="42"/>
      <c r="I27" s="87"/>
      <c r="J27" s="66"/>
      <c r="L27"/>
    </row>
    <row r="28" spans="1:12" ht="25.5" x14ac:dyDescent="0.2">
      <c r="A28" s="5">
        <v>7</v>
      </c>
      <c r="B28" s="90" t="s">
        <v>58</v>
      </c>
      <c r="C28" s="7" t="s">
        <v>33</v>
      </c>
      <c r="D28" s="37">
        <f>D25*1.5%</f>
        <v>164.45</v>
      </c>
      <c r="E28" s="37">
        <f>E25*1.5%</f>
        <v>0.01</v>
      </c>
      <c r="F28" s="37">
        <v>0</v>
      </c>
      <c r="G28" s="37">
        <v>0</v>
      </c>
      <c r="H28" s="37">
        <f>SUM(D28:G28)</f>
        <v>164.46</v>
      </c>
      <c r="I28" s="87"/>
      <c r="J28" s="66"/>
      <c r="L28"/>
    </row>
    <row r="29" spans="1:12" x14ac:dyDescent="0.2">
      <c r="A29" s="10"/>
      <c r="B29" s="11"/>
      <c r="C29" s="11" t="s">
        <v>12</v>
      </c>
      <c r="D29" s="93">
        <f>SUM(D28:D28)</f>
        <v>164.45</v>
      </c>
      <c r="E29" s="93">
        <f>SUM(E28:E28)</f>
        <v>0.01</v>
      </c>
      <c r="F29" s="93">
        <f>SUM(F28:F28)</f>
        <v>0</v>
      </c>
      <c r="G29" s="93">
        <f>SUM(G28:G28)</f>
        <v>0</v>
      </c>
      <c r="H29" s="93">
        <f>SUM(D29:G29)</f>
        <v>164.46</v>
      </c>
      <c r="I29" s="87"/>
      <c r="J29" s="66"/>
      <c r="L29"/>
    </row>
    <row r="30" spans="1:12" x14ac:dyDescent="0.2">
      <c r="A30" s="21"/>
      <c r="B30" s="33"/>
      <c r="C30" s="22" t="s">
        <v>21</v>
      </c>
      <c r="D30" s="47">
        <f>D29+D25</f>
        <v>11127.69</v>
      </c>
      <c r="E30" s="47">
        <f>E29+E25+E13</f>
        <v>0.57999999999999996</v>
      </c>
      <c r="F30" s="47">
        <f>F29+F25+F13</f>
        <v>0</v>
      </c>
      <c r="G30" s="47">
        <f>G29+G25+G13</f>
        <v>5.63</v>
      </c>
      <c r="H30" s="47">
        <f>SUM(D30:G30)</f>
        <v>11133.9</v>
      </c>
      <c r="I30" s="87"/>
      <c r="J30" s="66"/>
      <c r="L30"/>
    </row>
    <row r="31" spans="1:12" x14ac:dyDescent="0.2">
      <c r="A31" s="44"/>
      <c r="B31" s="45"/>
      <c r="C31" s="46"/>
      <c r="D31" s="48"/>
      <c r="E31" s="48"/>
      <c r="F31" s="48"/>
      <c r="G31" s="48"/>
      <c r="H31" s="49"/>
      <c r="I31" s="87"/>
      <c r="J31" s="66"/>
      <c r="L31"/>
    </row>
    <row r="32" spans="1:12" x14ac:dyDescent="0.2">
      <c r="A32" s="15"/>
      <c r="B32" s="13" t="s">
        <v>13</v>
      </c>
      <c r="C32" s="76"/>
      <c r="D32" s="41"/>
      <c r="E32" s="41"/>
      <c r="F32" s="41"/>
      <c r="G32" s="41"/>
      <c r="H32" s="42"/>
      <c r="I32" s="87"/>
      <c r="J32" s="66"/>
      <c r="L32"/>
    </row>
    <row r="33" spans="1:13" hidden="1" x14ac:dyDescent="0.2">
      <c r="A33" s="5">
        <v>8</v>
      </c>
      <c r="B33" s="6" t="s">
        <v>27</v>
      </c>
      <c r="C33" s="9" t="s">
        <v>50</v>
      </c>
      <c r="D33" s="50">
        <v>0</v>
      </c>
      <c r="E33" s="50">
        <v>0</v>
      </c>
      <c r="F33" s="50">
        <v>0</v>
      </c>
      <c r="G33" s="94">
        <v>0</v>
      </c>
      <c r="H33" s="94">
        <f t="shared" ref="H33:H40" si="5">SUM(D33:G33)</f>
        <v>0</v>
      </c>
      <c r="I33" s="87">
        <f>H33*I58</f>
        <v>0</v>
      </c>
      <c r="J33" s="65"/>
      <c r="K33" s="65"/>
      <c r="L33"/>
    </row>
    <row r="34" spans="1:13" hidden="1" x14ac:dyDescent="0.2">
      <c r="A34" s="107">
        <v>15</v>
      </c>
      <c r="B34" s="108" t="s">
        <v>44</v>
      </c>
      <c r="C34" s="9" t="s">
        <v>51</v>
      </c>
      <c r="D34" s="89">
        <v>0</v>
      </c>
      <c r="E34" s="89">
        <v>0</v>
      </c>
      <c r="F34" s="89">
        <v>0</v>
      </c>
      <c r="G34" s="50">
        <v>0</v>
      </c>
      <c r="H34" s="94">
        <f t="shared" si="5"/>
        <v>0</v>
      </c>
      <c r="I34" s="87">
        <f>H34*I58</f>
        <v>0</v>
      </c>
      <c r="J34" s="65"/>
      <c r="K34" s="65"/>
      <c r="L34"/>
    </row>
    <row r="35" spans="1:13" hidden="1" x14ac:dyDescent="0.2">
      <c r="A35" s="107">
        <v>16</v>
      </c>
      <c r="B35" s="108" t="s">
        <v>45</v>
      </c>
      <c r="C35" s="9" t="s">
        <v>53</v>
      </c>
      <c r="D35" s="50">
        <v>0</v>
      </c>
      <c r="E35" s="50">
        <v>0</v>
      </c>
      <c r="F35" s="50">
        <v>0</v>
      </c>
      <c r="G35" s="50">
        <v>0</v>
      </c>
      <c r="H35" s="50">
        <f t="shared" si="5"/>
        <v>0</v>
      </c>
      <c r="I35" s="87">
        <f>H35*I58</f>
        <v>0</v>
      </c>
      <c r="J35" s="65"/>
      <c r="K35" s="65"/>
      <c r="L35" s="65"/>
    </row>
    <row r="36" spans="1:13" hidden="1" x14ac:dyDescent="0.2">
      <c r="A36" s="107">
        <v>9</v>
      </c>
      <c r="B36" s="108" t="s">
        <v>44</v>
      </c>
      <c r="C36" s="9" t="s">
        <v>68</v>
      </c>
      <c r="D36" s="50">
        <v>0</v>
      </c>
      <c r="E36" s="50">
        <v>0</v>
      </c>
      <c r="F36" s="50">
        <v>0</v>
      </c>
      <c r="G36" s="95">
        <v>0</v>
      </c>
      <c r="H36" s="50">
        <f t="shared" si="5"/>
        <v>0</v>
      </c>
      <c r="I36" s="87">
        <f>H36*I58</f>
        <v>0</v>
      </c>
      <c r="J36" s="65"/>
      <c r="K36" s="65"/>
      <c r="L36" s="65"/>
    </row>
    <row r="37" spans="1:13" hidden="1" x14ac:dyDescent="0.2">
      <c r="A37" s="107">
        <v>10</v>
      </c>
      <c r="B37" s="108" t="s">
        <v>45</v>
      </c>
      <c r="C37" s="91" t="s">
        <v>91</v>
      </c>
      <c r="D37" s="94">
        <v>0</v>
      </c>
      <c r="E37" s="94">
        <v>0</v>
      </c>
      <c r="F37" s="94">
        <v>0</v>
      </c>
      <c r="G37" s="94">
        <v>0</v>
      </c>
      <c r="H37" s="94">
        <f t="shared" si="5"/>
        <v>0</v>
      </c>
      <c r="I37" s="87">
        <f>H37*I58</f>
        <v>0</v>
      </c>
      <c r="J37" s="65"/>
      <c r="K37" s="65"/>
      <c r="L37" s="65"/>
    </row>
    <row r="38" spans="1:13" hidden="1" x14ac:dyDescent="0.2">
      <c r="A38" s="107">
        <v>11</v>
      </c>
      <c r="B38" s="108" t="s">
        <v>92</v>
      </c>
      <c r="C38" s="104" t="s">
        <v>62</v>
      </c>
      <c r="D38" s="50">
        <v>0</v>
      </c>
      <c r="E38" s="50">
        <v>0</v>
      </c>
      <c r="F38" s="50">
        <v>0</v>
      </c>
      <c r="G38" s="95">
        <v>0</v>
      </c>
      <c r="H38" s="50">
        <f t="shared" si="5"/>
        <v>0</v>
      </c>
      <c r="I38" s="87">
        <f>H38*I58</f>
        <v>0</v>
      </c>
      <c r="J38" s="65"/>
      <c r="K38" s="65"/>
      <c r="L38" s="65"/>
    </row>
    <row r="39" spans="1:13" hidden="1" x14ac:dyDescent="0.2">
      <c r="A39" s="107">
        <v>20</v>
      </c>
      <c r="B39" s="114" t="s">
        <v>82</v>
      </c>
      <c r="C39" s="104" t="s">
        <v>61</v>
      </c>
      <c r="D39" s="50">
        <v>0</v>
      </c>
      <c r="E39" s="50">
        <v>0</v>
      </c>
      <c r="F39" s="50">
        <v>0</v>
      </c>
      <c r="G39" s="95">
        <v>0</v>
      </c>
      <c r="H39" s="50">
        <f t="shared" si="5"/>
        <v>0</v>
      </c>
      <c r="I39" s="87">
        <f>H39</f>
        <v>0</v>
      </c>
      <c r="J39" s="65"/>
      <c r="K39" s="65"/>
      <c r="L39" s="65"/>
    </row>
    <row r="40" spans="1:13" x14ac:dyDescent="0.2">
      <c r="A40" s="10"/>
      <c r="B40" s="12"/>
      <c r="C40" s="11" t="s">
        <v>14</v>
      </c>
      <c r="D40" s="38">
        <f>SUM(D33:D39)</f>
        <v>0</v>
      </c>
      <c r="E40" s="38">
        <f>SUM(E33:E39)</f>
        <v>0</v>
      </c>
      <c r="F40" s="38">
        <f>SUM(F33:F39)</f>
        <v>0</v>
      </c>
      <c r="G40" s="38">
        <f>SUM(G33:G39)</f>
        <v>0</v>
      </c>
      <c r="H40" s="38">
        <f t="shared" si="5"/>
        <v>0</v>
      </c>
      <c r="I40" s="87"/>
      <c r="K40" s="65"/>
      <c r="L40" s="65"/>
    </row>
    <row r="41" spans="1:13" x14ac:dyDescent="0.2">
      <c r="A41" s="18"/>
      <c r="B41" s="30"/>
      <c r="C41" s="29" t="s">
        <v>20</v>
      </c>
      <c r="D41" s="43">
        <f>D40+D30</f>
        <v>11127.69</v>
      </c>
      <c r="E41" s="43">
        <f>E40+E30</f>
        <v>0.57999999999999996</v>
      </c>
      <c r="F41" s="43">
        <f>F40+F30</f>
        <v>0</v>
      </c>
      <c r="G41" s="43">
        <f>G40+G30</f>
        <v>5.63</v>
      </c>
      <c r="H41" s="43">
        <f>SUM(D41:G41)</f>
        <v>11133.9</v>
      </c>
      <c r="I41" s="87"/>
      <c r="K41" s="65"/>
      <c r="L41" s="65"/>
    </row>
    <row r="42" spans="1:13" x14ac:dyDescent="0.2">
      <c r="A42" s="34"/>
      <c r="B42" s="35"/>
      <c r="C42" s="36"/>
      <c r="D42" s="39"/>
      <c r="E42" s="39"/>
      <c r="F42" s="39"/>
      <c r="G42" s="39"/>
      <c r="H42" s="40"/>
      <c r="I42" s="87"/>
      <c r="K42" s="65"/>
      <c r="L42" s="65"/>
    </row>
    <row r="43" spans="1:13" x14ac:dyDescent="0.2">
      <c r="A43" s="15"/>
      <c r="B43" s="13" t="s">
        <v>28</v>
      </c>
      <c r="C43" s="76"/>
      <c r="D43" s="41"/>
      <c r="E43" s="41"/>
      <c r="F43" s="41"/>
      <c r="G43" s="41"/>
      <c r="H43" s="42"/>
      <c r="I43" s="87"/>
      <c r="K43" s="65"/>
      <c r="L43" s="65"/>
    </row>
    <row r="44" spans="1:13" ht="25.5" x14ac:dyDescent="0.2">
      <c r="A44" s="5">
        <v>12</v>
      </c>
      <c r="B44" s="9" t="s">
        <v>30</v>
      </c>
      <c r="C44" s="8" t="s">
        <v>29</v>
      </c>
      <c r="D44" s="37">
        <v>0</v>
      </c>
      <c r="E44" s="37">
        <v>0</v>
      </c>
      <c r="F44" s="37">
        <v>0</v>
      </c>
      <c r="G44" s="37">
        <f>H41*0.0214</f>
        <v>238.27</v>
      </c>
      <c r="H44" s="37">
        <f>SUM(D44:G44)</f>
        <v>238.27</v>
      </c>
      <c r="I44" s="87"/>
      <c r="K44" s="65"/>
      <c r="L44" s="65"/>
    </row>
    <row r="45" spans="1:13" ht="38.25" x14ac:dyDescent="0.2">
      <c r="A45" s="5">
        <v>13</v>
      </c>
      <c r="B45" s="67" t="s">
        <v>84</v>
      </c>
      <c r="C45" s="8" t="s">
        <v>83</v>
      </c>
      <c r="D45" s="37">
        <v>0</v>
      </c>
      <c r="E45" s="37">
        <v>0</v>
      </c>
      <c r="F45" s="37">
        <v>0</v>
      </c>
      <c r="G45" s="37">
        <f>(H41+H56)*3.93%</f>
        <v>640.28</v>
      </c>
      <c r="H45" s="37">
        <f>SUM(D45:G45)</f>
        <v>640.28</v>
      </c>
      <c r="I45" s="68"/>
      <c r="J45" s="69"/>
      <c r="K45" s="70"/>
      <c r="L45"/>
    </row>
    <row r="46" spans="1:13" x14ac:dyDescent="0.2">
      <c r="A46" s="27"/>
      <c r="B46" s="28"/>
      <c r="C46" s="11" t="s">
        <v>15</v>
      </c>
      <c r="D46" s="38">
        <f>SUM(D44:D45)</f>
        <v>0</v>
      </c>
      <c r="E46" s="38">
        <f>SUM(E44:E45)</f>
        <v>0</v>
      </c>
      <c r="F46" s="38">
        <f>SUM(F44:F45)</f>
        <v>0</v>
      </c>
      <c r="G46" s="38">
        <f>SUM(G44:G45)</f>
        <v>878.55</v>
      </c>
      <c r="H46" s="38">
        <f>SUM(D46:G46)</f>
        <v>878.55</v>
      </c>
      <c r="I46" s="87"/>
      <c r="K46" s="65"/>
      <c r="L46" s="65"/>
    </row>
    <row r="47" spans="1:13" x14ac:dyDescent="0.2">
      <c r="A47" s="15"/>
      <c r="B47" s="14"/>
      <c r="C47" s="76"/>
      <c r="D47" s="41"/>
      <c r="E47" s="41"/>
      <c r="F47" s="41"/>
      <c r="G47" s="41"/>
      <c r="H47" s="42"/>
      <c r="I47" s="87"/>
      <c r="K47" s="65"/>
      <c r="L47" s="65"/>
    </row>
    <row r="48" spans="1:13" x14ac:dyDescent="0.2">
      <c r="A48" s="15"/>
      <c r="B48" s="13" t="s">
        <v>16</v>
      </c>
      <c r="C48" s="76"/>
      <c r="D48" s="41"/>
      <c r="E48" s="41"/>
      <c r="F48" s="41"/>
      <c r="G48" s="41"/>
      <c r="H48" s="42"/>
      <c r="I48" s="87"/>
      <c r="J48" s="66"/>
      <c r="K48" s="65"/>
      <c r="L48" s="65"/>
      <c r="M48" s="72"/>
    </row>
    <row r="49" spans="1:13" x14ac:dyDescent="0.2">
      <c r="A49" s="5">
        <v>14</v>
      </c>
      <c r="B49" s="129" t="s">
        <v>34</v>
      </c>
      <c r="C49" s="71" t="s">
        <v>43</v>
      </c>
      <c r="D49" s="37">
        <v>0</v>
      </c>
      <c r="E49" s="37">
        <v>0</v>
      </c>
      <c r="F49" s="37">
        <v>0</v>
      </c>
      <c r="G49" s="123">
        <f>128609/1000</f>
        <v>128.61000000000001</v>
      </c>
      <c r="H49" s="37">
        <f t="shared" ref="H49" si="6">SUM(D49:G49)</f>
        <v>128.61000000000001</v>
      </c>
      <c r="I49" s="87">
        <f>H49</f>
        <v>128.61000000000001</v>
      </c>
      <c r="J49" s="66"/>
      <c r="K49" s="65"/>
      <c r="L49" s="65"/>
    </row>
    <row r="50" spans="1:13" x14ac:dyDescent="0.2">
      <c r="A50" s="5">
        <v>15</v>
      </c>
      <c r="B50" s="7" t="s">
        <v>34</v>
      </c>
      <c r="C50" s="9" t="s">
        <v>46</v>
      </c>
      <c r="D50" s="37">
        <v>0</v>
      </c>
      <c r="E50" s="37">
        <v>0</v>
      </c>
      <c r="F50" s="37">
        <v>0</v>
      </c>
      <c r="G50" s="123">
        <v>91.52</v>
      </c>
      <c r="H50" s="37">
        <f>G50</f>
        <v>91.52</v>
      </c>
      <c r="I50" s="87">
        <f>H50</f>
        <v>91.52</v>
      </c>
      <c r="J50" s="66"/>
      <c r="K50" s="65"/>
      <c r="L50" s="65"/>
    </row>
    <row r="51" spans="1:13" s="106" customFormat="1" hidden="1" x14ac:dyDescent="0.2">
      <c r="A51" s="116">
        <v>25</v>
      </c>
      <c r="B51" s="102" t="s">
        <v>73</v>
      </c>
      <c r="C51" s="114" t="s">
        <v>52</v>
      </c>
      <c r="D51" s="111">
        <v>0</v>
      </c>
      <c r="E51" s="111">
        <v>0</v>
      </c>
      <c r="F51" s="111">
        <v>0</v>
      </c>
      <c r="G51" s="126">
        <v>0</v>
      </c>
      <c r="H51" s="111">
        <f t="shared" ref="H51:H54" si="7">G51</f>
        <v>0</v>
      </c>
      <c r="I51" s="103">
        <f>H51*I58</f>
        <v>0</v>
      </c>
      <c r="J51" s="66"/>
      <c r="K51" s="65"/>
      <c r="L51" s="65">
        <f>G60-G56</f>
        <v>1065.45</v>
      </c>
    </row>
    <row r="52" spans="1:13" s="106" customFormat="1" hidden="1" x14ac:dyDescent="0.2">
      <c r="A52" s="116">
        <v>26</v>
      </c>
      <c r="B52" s="102" t="s">
        <v>74</v>
      </c>
      <c r="C52" s="114" t="s">
        <v>77</v>
      </c>
      <c r="D52" s="111">
        <v>0</v>
      </c>
      <c r="E52" s="111">
        <v>0</v>
      </c>
      <c r="F52" s="111">
        <v>0</v>
      </c>
      <c r="G52" s="118">
        <v>0</v>
      </c>
      <c r="H52" s="111">
        <f t="shared" si="7"/>
        <v>0</v>
      </c>
      <c r="I52" s="103">
        <f>H52*I58</f>
        <v>0</v>
      </c>
      <c r="J52" s="66"/>
      <c r="K52" s="65"/>
      <c r="L52" s="65"/>
    </row>
    <row r="53" spans="1:13" s="106" customFormat="1" x14ac:dyDescent="0.2">
      <c r="A53" s="116">
        <v>16</v>
      </c>
      <c r="B53" s="102" t="s">
        <v>34</v>
      </c>
      <c r="C53" s="114" t="s">
        <v>26</v>
      </c>
      <c r="D53" s="111">
        <v>0</v>
      </c>
      <c r="E53" s="111">
        <v>0</v>
      </c>
      <c r="F53" s="111">
        <v>0</v>
      </c>
      <c r="G53" s="118">
        <f>4938040.52/1000</f>
        <v>4938.04</v>
      </c>
      <c r="H53" s="111">
        <f t="shared" si="7"/>
        <v>4938.04</v>
      </c>
      <c r="I53" s="103">
        <f>H53*I58</f>
        <v>4935.57</v>
      </c>
      <c r="J53" s="66"/>
      <c r="K53" s="65"/>
      <c r="L53" s="65"/>
    </row>
    <row r="54" spans="1:13" s="106" customFormat="1" hidden="1" x14ac:dyDescent="0.2">
      <c r="A54" s="116">
        <v>28</v>
      </c>
      <c r="B54" s="102" t="s">
        <v>75</v>
      </c>
      <c r="C54" s="114" t="s">
        <v>78</v>
      </c>
      <c r="D54" s="111">
        <v>0</v>
      </c>
      <c r="E54" s="111">
        <v>0</v>
      </c>
      <c r="F54" s="111">
        <v>0</v>
      </c>
      <c r="G54" s="118">
        <v>0</v>
      </c>
      <c r="H54" s="111">
        <f t="shared" si="7"/>
        <v>0</v>
      </c>
      <c r="I54" s="103">
        <f>H54*I58</f>
        <v>0</v>
      </c>
      <c r="J54" s="66"/>
      <c r="K54" s="65"/>
      <c r="L54" s="65"/>
    </row>
    <row r="55" spans="1:13" hidden="1" x14ac:dyDescent="0.2">
      <c r="A55" s="116">
        <v>29</v>
      </c>
      <c r="B55" s="102" t="s">
        <v>76</v>
      </c>
      <c r="C55" s="114" t="s">
        <v>79</v>
      </c>
      <c r="D55" s="37">
        <v>0</v>
      </c>
      <c r="E55" s="37">
        <v>0</v>
      </c>
      <c r="F55" s="37">
        <v>0</v>
      </c>
      <c r="G55" s="118">
        <v>0</v>
      </c>
      <c r="H55" s="37">
        <f>G55</f>
        <v>0</v>
      </c>
      <c r="I55" s="87">
        <f>H55*I58</f>
        <v>0</v>
      </c>
      <c r="K55" s="65"/>
      <c r="L55" s="65"/>
    </row>
    <row r="56" spans="1:13" x14ac:dyDescent="0.2">
      <c r="A56" s="10"/>
      <c r="B56" s="12"/>
      <c r="C56" s="11" t="s">
        <v>17</v>
      </c>
      <c r="D56" s="38">
        <f>SUM(D49:D55)</f>
        <v>0</v>
      </c>
      <c r="E56" s="93">
        <f>SUM(E49:E55)</f>
        <v>0</v>
      </c>
      <c r="F56" s="93">
        <f>SUM(F49:F55)</f>
        <v>0</v>
      </c>
      <c r="G56" s="93">
        <f>SUM(G49:G53)</f>
        <v>5158.17</v>
      </c>
      <c r="H56" s="38">
        <f>SUM(D56:G56)</f>
        <v>5158.17</v>
      </c>
      <c r="I56" s="69" t="s">
        <v>48</v>
      </c>
      <c r="J56"/>
      <c r="K56"/>
      <c r="L56"/>
    </row>
    <row r="57" spans="1:13" x14ac:dyDescent="0.2">
      <c r="A57" s="18"/>
      <c r="B57" s="30"/>
      <c r="C57" s="29" t="s">
        <v>22</v>
      </c>
      <c r="D57" s="43">
        <f>D41+D56+D46</f>
        <v>11127.69</v>
      </c>
      <c r="E57" s="43">
        <f>E41+E56+E46</f>
        <v>0.57999999999999996</v>
      </c>
      <c r="F57" s="43">
        <f>F41+F56+F46</f>
        <v>0</v>
      </c>
      <c r="G57" s="43">
        <f>G41+G56+G46</f>
        <v>6042.35</v>
      </c>
      <c r="H57" s="43">
        <f>SUM(D57:G57)</f>
        <v>17170.62</v>
      </c>
      <c r="I57" s="74">
        <v>5.0000000000000001E-4</v>
      </c>
      <c r="K57"/>
      <c r="L57"/>
    </row>
    <row r="58" spans="1:13" x14ac:dyDescent="0.2">
      <c r="A58" s="34"/>
      <c r="B58" s="35"/>
      <c r="C58" s="36"/>
      <c r="D58" s="51"/>
      <c r="E58" s="51"/>
      <c r="F58" s="51"/>
      <c r="G58" s="51"/>
      <c r="H58" s="51"/>
      <c r="I58" s="73">
        <f>1-I57</f>
        <v>0.99950000000000006</v>
      </c>
    </row>
    <row r="59" spans="1:13" ht="25.5" x14ac:dyDescent="0.2">
      <c r="A59" s="5">
        <v>17</v>
      </c>
      <c r="B59" s="16" t="s">
        <v>31</v>
      </c>
      <c r="C59" s="52" t="s">
        <v>47</v>
      </c>
      <c r="D59" s="151">
        <f>D57*3%</f>
        <v>333.83</v>
      </c>
      <c r="E59" s="37">
        <f>(E57*3%)</f>
        <v>0.02</v>
      </c>
      <c r="F59" s="37">
        <f>F57*3%</f>
        <v>0</v>
      </c>
      <c r="G59" s="37">
        <f>G57*3%</f>
        <v>181.27</v>
      </c>
      <c r="H59" s="37">
        <f>SUM(D59:G59)</f>
        <v>515.12</v>
      </c>
      <c r="I59" s="58" t="s">
        <v>36</v>
      </c>
      <c r="J59" s="82" t="s">
        <v>54</v>
      </c>
      <c r="K59" s="83" t="str">
        <f>IF(K60&gt;0,IF(I60&lt;J60,"недобор по договору","превышение по договору")," ")</f>
        <v>превышение по договору</v>
      </c>
      <c r="L59" s="83" t="s">
        <v>49</v>
      </c>
      <c r="M59" s="83" t="str">
        <f>IF(H60&lt;L60,"недобор по ИП","превышение по ИП")</f>
        <v>недобор по ИП</v>
      </c>
    </row>
    <row r="60" spans="1:13" x14ac:dyDescent="0.2">
      <c r="A60" s="17">
        <v>18</v>
      </c>
      <c r="B60" s="28"/>
      <c r="C60" s="54" t="s">
        <v>98</v>
      </c>
      <c r="D60" s="55">
        <f>D59+D57</f>
        <v>11461.52</v>
      </c>
      <c r="E60" s="55">
        <f>E59+E57</f>
        <v>0.6</v>
      </c>
      <c r="F60" s="55">
        <f>F59+F57</f>
        <v>0</v>
      </c>
      <c r="G60" s="55">
        <f>G59+G57</f>
        <v>6223.62</v>
      </c>
      <c r="H60" s="55">
        <f>SUM(D60:G60)</f>
        <v>17685.740000000002</v>
      </c>
      <c r="I60" s="84">
        <f>SUM(I7:I55)</f>
        <v>16284.03</v>
      </c>
      <c r="J60" s="84">
        <f>16283873.72/1000</f>
        <v>16283.87</v>
      </c>
      <c r="K60" s="84">
        <f>IF(J60=0,0,IF(J60=0,0,ABS(J60-I60)))</f>
        <v>0.16</v>
      </c>
      <c r="L60" s="84">
        <v>18134.150000000001</v>
      </c>
      <c r="M60" s="84">
        <f>ABS(L60-H60)</f>
        <v>448.41</v>
      </c>
    </row>
    <row r="61" spans="1:13" ht="15.75" customHeight="1" x14ac:dyDescent="0.2">
      <c r="A61" s="5">
        <v>19</v>
      </c>
      <c r="B61" s="52" t="s">
        <v>19</v>
      </c>
      <c r="C61" s="53" t="s">
        <v>38</v>
      </c>
      <c r="D61" s="41"/>
      <c r="E61" s="41"/>
      <c r="F61" s="41"/>
      <c r="G61" s="42"/>
      <c r="H61" s="117">
        <f>H60*0.2</f>
        <v>3537.15</v>
      </c>
      <c r="I61" s="59">
        <f>I60*0.2</f>
        <v>3256.81</v>
      </c>
      <c r="J61" s="83" t="s">
        <v>55</v>
      </c>
      <c r="K61" s="83" t="str">
        <f>IF(J62&gt;0,IF(J62&gt;SUM(I48:I55),"недобор по договору","превышение по договору")," ")</f>
        <v xml:space="preserve"> </v>
      </c>
      <c r="L61" s="85"/>
      <c r="M61" s="85"/>
    </row>
    <row r="62" spans="1:13" ht="13.5" customHeight="1" x14ac:dyDescent="0.2">
      <c r="A62" s="20">
        <v>20</v>
      </c>
      <c r="B62" s="30"/>
      <c r="C62" s="56" t="str">
        <f>CONCATENATE("Всего по сводной смете ",F4)</f>
        <v>Всего по сводной смете в ценах на IV квартал 2025г.</v>
      </c>
      <c r="D62" s="57"/>
      <c r="E62" s="57"/>
      <c r="F62" s="57"/>
      <c r="G62" s="57"/>
      <c r="H62" s="43">
        <f>H61+H60</f>
        <v>21222.89</v>
      </c>
      <c r="I62" s="59">
        <f>I61+I60</f>
        <v>19540.84</v>
      </c>
      <c r="J62" s="88"/>
      <c r="K62" s="84">
        <f>IF(J62=0,0,ABS(J62-(SUM(I48:I55))))</f>
        <v>0</v>
      </c>
      <c r="L62" s="86"/>
      <c r="M62" s="85"/>
    </row>
    <row r="63" spans="1:13" x14ac:dyDescent="0.2">
      <c r="A63" s="2"/>
      <c r="B63" s="1"/>
      <c r="C63" s="1"/>
      <c r="D63" s="1"/>
      <c r="E63" s="1"/>
      <c r="F63" s="1"/>
      <c r="G63" s="1"/>
      <c r="H63" s="19"/>
      <c r="J63"/>
      <c r="K63"/>
      <c r="L63"/>
    </row>
    <row r="64" spans="1:13" ht="15.75" x14ac:dyDescent="0.25">
      <c r="A64" s="157" t="s">
        <v>96</v>
      </c>
      <c r="B64" s="158"/>
      <c r="C64" s="158"/>
      <c r="D64" s="158"/>
      <c r="E64" s="158"/>
      <c r="F64" s="158"/>
      <c r="G64" s="158"/>
      <c r="H64" s="158"/>
      <c r="J64"/>
      <c r="K64"/>
      <c r="L64"/>
    </row>
    <row r="65" spans="1:12" x14ac:dyDescent="0.2">
      <c r="A65" s="2"/>
      <c r="B65" s="1"/>
      <c r="C65" s="1"/>
      <c r="D65" s="1"/>
      <c r="E65" s="1"/>
      <c r="F65" s="1"/>
      <c r="G65" s="1"/>
      <c r="H65" s="1"/>
      <c r="J65" s="72">
        <f>H59+H116</f>
        <v>1010.06</v>
      </c>
      <c r="K65"/>
      <c r="L65"/>
    </row>
    <row r="66" spans="1:12" x14ac:dyDescent="0.2">
      <c r="A66" s="122"/>
      <c r="B66" s="13" t="s">
        <v>23</v>
      </c>
      <c r="C66" s="25"/>
      <c r="D66" s="25"/>
      <c r="E66" s="25"/>
      <c r="F66" s="25"/>
      <c r="G66" s="25"/>
      <c r="H66" s="26"/>
      <c r="J66" s="72"/>
      <c r="K66"/>
      <c r="L66"/>
    </row>
    <row r="67" spans="1:12" hidden="1" x14ac:dyDescent="0.2">
      <c r="A67" s="131">
        <v>1</v>
      </c>
      <c r="B67" s="120" t="s">
        <v>37</v>
      </c>
      <c r="C67" s="102" t="s">
        <v>57</v>
      </c>
      <c r="D67" s="123">
        <v>0</v>
      </c>
      <c r="E67" s="123">
        <v>0</v>
      </c>
      <c r="F67" s="123">
        <v>0</v>
      </c>
      <c r="G67" s="123">
        <v>0</v>
      </c>
      <c r="H67" s="123">
        <f t="shared" ref="H67:H69" si="8">SUM(D67:G67)</f>
        <v>0</v>
      </c>
      <c r="J67"/>
      <c r="K67"/>
      <c r="L67"/>
    </row>
    <row r="68" spans="1:12" hidden="1" x14ac:dyDescent="0.2">
      <c r="A68" s="131">
        <v>1</v>
      </c>
      <c r="B68" s="120" t="s">
        <v>85</v>
      </c>
      <c r="C68" s="102" t="s">
        <v>63</v>
      </c>
      <c r="D68" s="123">
        <v>0</v>
      </c>
      <c r="E68" s="123">
        <v>0</v>
      </c>
      <c r="F68" s="123">
        <v>0</v>
      </c>
      <c r="G68" s="123">
        <v>0</v>
      </c>
      <c r="H68" s="123">
        <f t="shared" si="8"/>
        <v>0</v>
      </c>
      <c r="I68" s="137">
        <f>H68*I58</f>
        <v>0</v>
      </c>
      <c r="J68"/>
      <c r="K68"/>
      <c r="L68"/>
    </row>
    <row r="69" spans="1:12" hidden="1" x14ac:dyDescent="0.2">
      <c r="A69" s="131">
        <v>3</v>
      </c>
      <c r="B69" s="120" t="s">
        <v>56</v>
      </c>
      <c r="C69" s="102" t="s">
        <v>64</v>
      </c>
      <c r="D69" s="123">
        <v>0</v>
      </c>
      <c r="E69" s="123">
        <v>0</v>
      </c>
      <c r="F69" s="123">
        <v>0</v>
      </c>
      <c r="G69" s="123">
        <v>0</v>
      </c>
      <c r="H69" s="123">
        <f t="shared" si="8"/>
        <v>0</v>
      </c>
      <c r="J69"/>
      <c r="K69"/>
      <c r="L69"/>
    </row>
    <row r="70" spans="1:12" x14ac:dyDescent="0.2">
      <c r="A70" s="27"/>
      <c r="B70" s="28"/>
      <c r="C70" s="11" t="s">
        <v>24</v>
      </c>
      <c r="D70" s="112">
        <f>SUM(D67:D69)</f>
        <v>0</v>
      </c>
      <c r="E70" s="112">
        <f>SUM(E67:E69)</f>
        <v>0</v>
      </c>
      <c r="F70" s="112">
        <f>SUM(F67:F69)</f>
        <v>0</v>
      </c>
      <c r="G70" s="112">
        <f>SUM(G67:G69)</f>
        <v>0</v>
      </c>
      <c r="H70" s="112">
        <f>SUM(H67:H69)</f>
        <v>0</v>
      </c>
      <c r="J70"/>
      <c r="K70"/>
      <c r="L70"/>
    </row>
    <row r="71" spans="1:12" x14ac:dyDescent="0.2">
      <c r="A71" s="34"/>
      <c r="B71" s="35"/>
      <c r="C71" s="36"/>
      <c r="D71" s="39"/>
      <c r="E71" s="39"/>
      <c r="F71" s="39"/>
      <c r="G71" s="39"/>
      <c r="H71" s="40"/>
      <c r="J71"/>
      <c r="K71"/>
      <c r="L71"/>
    </row>
    <row r="72" spans="1:12" x14ac:dyDescent="0.2">
      <c r="A72" s="122"/>
      <c r="B72" s="13" t="s">
        <v>9</v>
      </c>
      <c r="C72" s="75"/>
      <c r="D72" s="41"/>
      <c r="E72" s="41"/>
      <c r="F72" s="41"/>
      <c r="G72" s="41"/>
      <c r="H72" s="42"/>
      <c r="J72" s="72"/>
      <c r="K72"/>
      <c r="L72"/>
    </row>
    <row r="73" spans="1:12" hidden="1" x14ac:dyDescent="0.2">
      <c r="A73" s="122">
        <v>4</v>
      </c>
      <c r="B73" s="120" t="s">
        <v>42</v>
      </c>
      <c r="C73" s="121" t="s">
        <v>52</v>
      </c>
      <c r="D73" s="126">
        <v>0</v>
      </c>
      <c r="E73" s="127">
        <v>0</v>
      </c>
      <c r="F73" s="115">
        <v>0</v>
      </c>
      <c r="G73" s="123">
        <v>0</v>
      </c>
      <c r="H73" s="123">
        <f>SUM(D73:G73)</f>
        <v>0</v>
      </c>
      <c r="J73"/>
      <c r="K73"/>
      <c r="L73"/>
    </row>
    <row r="74" spans="1:12" x14ac:dyDescent="0.2">
      <c r="A74" s="122">
        <v>2</v>
      </c>
      <c r="B74" s="120" t="s">
        <v>42</v>
      </c>
      <c r="C74" s="121" t="s">
        <v>80</v>
      </c>
      <c r="D74" s="125">
        <v>11954.13</v>
      </c>
      <c r="E74" s="125">
        <v>1975.1</v>
      </c>
      <c r="F74" s="123">
        <v>0</v>
      </c>
      <c r="G74" s="123">
        <v>0</v>
      </c>
      <c r="H74" s="123">
        <f>SUM(D74:G74)</f>
        <v>13929.23</v>
      </c>
      <c r="I74" s="72">
        <f>((D74+E74)*1.015+F74+G74)*I58</f>
        <v>14131.1</v>
      </c>
      <c r="J74"/>
      <c r="K74" s="72"/>
      <c r="L74"/>
    </row>
    <row r="75" spans="1:12" x14ac:dyDescent="0.2">
      <c r="A75" s="122">
        <v>3</v>
      </c>
      <c r="B75" s="120" t="s">
        <v>32</v>
      </c>
      <c r="C75" s="121" t="s">
        <v>65</v>
      </c>
      <c r="D75" s="125">
        <v>147.49</v>
      </c>
      <c r="E75" s="125">
        <v>254.29</v>
      </c>
      <c r="F75" s="123">
        <v>0</v>
      </c>
      <c r="G75" s="123">
        <v>0</v>
      </c>
      <c r="H75" s="123">
        <f>SUM(D75:G75)</f>
        <v>401.78</v>
      </c>
      <c r="I75" s="72">
        <f>((D75+E75)*1.015+F75+G75)*I58</f>
        <v>407.6</v>
      </c>
      <c r="J75" s="65"/>
    </row>
    <row r="76" spans="1:12" x14ac:dyDescent="0.2">
      <c r="A76" s="122">
        <v>4</v>
      </c>
      <c r="B76" s="120" t="s">
        <v>59</v>
      </c>
      <c r="C76" s="121" t="s">
        <v>66</v>
      </c>
      <c r="D76" s="125">
        <v>136.32</v>
      </c>
      <c r="E76" s="125">
        <v>13.45</v>
      </c>
      <c r="F76" s="123">
        <v>0</v>
      </c>
      <c r="G76" s="123">
        <v>0</v>
      </c>
      <c r="H76" s="123">
        <f t="shared" ref="H76:H81" si="9">SUM(D76:G76)</f>
        <v>149.77000000000001</v>
      </c>
      <c r="I76" s="72">
        <f>((D76+E76)*1.015+F76+G76)*I58</f>
        <v>151.94</v>
      </c>
      <c r="J76" s="65"/>
    </row>
    <row r="77" spans="1:12" x14ac:dyDescent="0.2">
      <c r="A77" s="122">
        <v>5</v>
      </c>
      <c r="B77" s="120" t="s">
        <v>60</v>
      </c>
      <c r="C77" s="121" t="s">
        <v>90</v>
      </c>
      <c r="D77" s="125">
        <v>4.76</v>
      </c>
      <c r="E77" s="125">
        <v>77.31</v>
      </c>
      <c r="F77" s="123">
        <v>0</v>
      </c>
      <c r="G77" s="123">
        <v>0</v>
      </c>
      <c r="H77" s="123">
        <f t="shared" si="9"/>
        <v>82.07</v>
      </c>
      <c r="I77" s="72">
        <f>((D77+E77)*1.015+F77+G77)*I58</f>
        <v>83.26</v>
      </c>
    </row>
    <row r="78" spans="1:12" x14ac:dyDescent="0.2">
      <c r="A78" s="122">
        <v>6</v>
      </c>
      <c r="B78" s="120" t="s">
        <v>93</v>
      </c>
      <c r="C78" s="121" t="s">
        <v>95</v>
      </c>
      <c r="D78" s="123">
        <v>0.47</v>
      </c>
      <c r="E78" s="123">
        <v>57.21</v>
      </c>
      <c r="F78" s="123">
        <v>123.35</v>
      </c>
      <c r="G78" s="123">
        <v>0</v>
      </c>
      <c r="H78" s="123">
        <f t="shared" si="9"/>
        <v>181.03</v>
      </c>
      <c r="I78" s="72">
        <f>((D78+E78)*1.015+F78+G78)*I58</f>
        <v>181.8</v>
      </c>
    </row>
    <row r="79" spans="1:12" hidden="1" x14ac:dyDescent="0.2">
      <c r="A79" s="122">
        <v>10</v>
      </c>
      <c r="B79" s="120" t="s">
        <v>70</v>
      </c>
      <c r="C79" s="121" t="s">
        <v>72</v>
      </c>
      <c r="D79" s="125">
        <v>0</v>
      </c>
      <c r="E79" s="125">
        <v>0</v>
      </c>
      <c r="F79" s="123">
        <v>0</v>
      </c>
      <c r="G79" s="123">
        <v>0</v>
      </c>
      <c r="H79" s="123">
        <f t="shared" si="9"/>
        <v>0</v>
      </c>
    </row>
    <row r="80" spans="1:12" hidden="1" x14ac:dyDescent="0.2">
      <c r="A80" s="122">
        <v>11</v>
      </c>
      <c r="B80" s="120" t="s">
        <v>71</v>
      </c>
      <c r="C80" s="121" t="s">
        <v>67</v>
      </c>
      <c r="D80" s="125">
        <v>0</v>
      </c>
      <c r="E80" s="125">
        <v>0</v>
      </c>
      <c r="F80" s="123">
        <v>0</v>
      </c>
      <c r="G80" s="123">
        <v>0</v>
      </c>
      <c r="H80" s="123">
        <f t="shared" si="9"/>
        <v>0</v>
      </c>
    </row>
    <row r="81" spans="1:9" hidden="1" x14ac:dyDescent="0.2">
      <c r="A81" s="122">
        <v>12</v>
      </c>
      <c r="B81" s="120" t="s">
        <v>81</v>
      </c>
      <c r="C81" s="121" t="s">
        <v>69</v>
      </c>
      <c r="D81" s="125">
        <v>0</v>
      </c>
      <c r="E81" s="125">
        <v>0</v>
      </c>
      <c r="F81" s="123">
        <v>0</v>
      </c>
      <c r="G81" s="123">
        <v>0</v>
      </c>
      <c r="H81" s="123">
        <f t="shared" si="9"/>
        <v>0</v>
      </c>
    </row>
    <row r="82" spans="1:9" x14ac:dyDescent="0.2">
      <c r="A82" s="27"/>
      <c r="B82" s="28"/>
      <c r="C82" s="11" t="s">
        <v>10</v>
      </c>
      <c r="D82" s="112">
        <f>SUM(D73:D81)</f>
        <v>12243.17</v>
      </c>
      <c r="E82" s="112">
        <f>SUM(E73:E81)</f>
        <v>2377.36</v>
      </c>
      <c r="F82" s="112">
        <f>SUM(F73:F81)</f>
        <v>123.35</v>
      </c>
      <c r="G82" s="112">
        <f t="shared" ref="G82" si="10">SUM(G73:G81)</f>
        <v>0</v>
      </c>
      <c r="H82" s="112">
        <f>SUM(H74:H78)</f>
        <v>14743.88</v>
      </c>
    </row>
    <row r="83" spans="1:9" x14ac:dyDescent="0.2">
      <c r="A83" s="34"/>
      <c r="B83" s="35"/>
      <c r="C83" s="36"/>
      <c r="D83" s="39"/>
      <c r="E83" s="39"/>
      <c r="F83" s="39"/>
      <c r="G83" s="39"/>
      <c r="H83" s="40"/>
    </row>
    <row r="84" spans="1:9" x14ac:dyDescent="0.2">
      <c r="A84" s="122"/>
      <c r="B84" s="13" t="s">
        <v>11</v>
      </c>
      <c r="C84" s="76"/>
      <c r="D84" s="41"/>
      <c r="E84" s="41"/>
      <c r="F84" s="41"/>
      <c r="G84" s="41"/>
      <c r="H84" s="42"/>
    </row>
    <row r="85" spans="1:9" ht="25.5" x14ac:dyDescent="0.2">
      <c r="A85" s="131">
        <v>7</v>
      </c>
      <c r="B85" s="102" t="s">
        <v>58</v>
      </c>
      <c r="C85" s="102" t="s">
        <v>33</v>
      </c>
      <c r="D85" s="123">
        <f>D82*1.5%</f>
        <v>183.65</v>
      </c>
      <c r="E85" s="123">
        <f>E82*1.5%</f>
        <v>35.659999999999997</v>
      </c>
      <c r="F85" s="123">
        <v>0</v>
      </c>
      <c r="G85" s="123">
        <v>0</v>
      </c>
      <c r="H85" s="123">
        <f>SUM(D85:G85)</f>
        <v>219.31</v>
      </c>
    </row>
    <row r="86" spans="1:9" x14ac:dyDescent="0.2">
      <c r="A86" s="10"/>
      <c r="B86" s="11"/>
      <c r="C86" s="11" t="s">
        <v>12</v>
      </c>
      <c r="D86" s="112">
        <f>SUM(D85:D85)</f>
        <v>183.65</v>
      </c>
      <c r="E86" s="112">
        <f>SUM(E85:E85)</f>
        <v>35.659999999999997</v>
      </c>
      <c r="F86" s="112">
        <f>SUM(F85:F85)</f>
        <v>0</v>
      </c>
      <c r="G86" s="112">
        <f>SUM(G85:G85)</f>
        <v>0</v>
      </c>
      <c r="H86" s="112">
        <f>SUM(D86:G86)</f>
        <v>219.31</v>
      </c>
    </row>
    <row r="87" spans="1:9" x14ac:dyDescent="0.2">
      <c r="A87" s="21"/>
      <c r="B87" s="33"/>
      <c r="C87" s="22" t="s">
        <v>21</v>
      </c>
      <c r="D87" s="47">
        <f>D86+D82+D70</f>
        <v>12426.82</v>
      </c>
      <c r="E87" s="47">
        <f>E86+E82</f>
        <v>2413.02</v>
      </c>
      <c r="F87" s="47">
        <f>F86+F82+F70</f>
        <v>123.35</v>
      </c>
      <c r="G87" s="47">
        <f>G86+G82+G70</f>
        <v>0</v>
      </c>
      <c r="H87" s="47">
        <f>SUM(D87:G87)</f>
        <v>14963.19</v>
      </c>
    </row>
    <row r="88" spans="1:9" x14ac:dyDescent="0.2">
      <c r="A88" s="44"/>
      <c r="B88" s="45"/>
      <c r="C88" s="46"/>
      <c r="D88" s="48"/>
      <c r="E88" s="48"/>
      <c r="F88" s="48"/>
      <c r="G88" s="48"/>
      <c r="H88" s="49"/>
    </row>
    <row r="89" spans="1:9" x14ac:dyDescent="0.2">
      <c r="A89" s="122"/>
      <c r="B89" s="13" t="s">
        <v>13</v>
      </c>
      <c r="C89" s="76"/>
      <c r="D89" s="41"/>
      <c r="E89" s="41"/>
      <c r="F89" s="41"/>
      <c r="G89" s="41"/>
      <c r="H89" s="42"/>
    </row>
    <row r="90" spans="1:9" x14ac:dyDescent="0.2">
      <c r="A90" s="131">
        <v>8</v>
      </c>
      <c r="B90" s="120" t="s">
        <v>27</v>
      </c>
      <c r="C90" s="121" t="s">
        <v>50</v>
      </c>
      <c r="D90" s="94">
        <v>0</v>
      </c>
      <c r="E90" s="94">
        <v>0</v>
      </c>
      <c r="F90" s="94">
        <v>0</v>
      </c>
      <c r="G90" s="94">
        <v>20.03</v>
      </c>
      <c r="H90" s="94">
        <f t="shared" ref="H90:H97" si="11">SUM(D90:G90)</f>
        <v>20.03</v>
      </c>
      <c r="I90" s="138">
        <f>H90*I58</f>
        <v>20.02</v>
      </c>
    </row>
    <row r="91" spans="1:9" hidden="1" x14ac:dyDescent="0.2">
      <c r="A91" s="131">
        <v>15</v>
      </c>
      <c r="B91" s="120" t="s">
        <v>44</v>
      </c>
      <c r="C91" s="121" t="s">
        <v>51</v>
      </c>
      <c r="D91" s="94">
        <v>0</v>
      </c>
      <c r="E91" s="94">
        <v>0</v>
      </c>
      <c r="F91" s="94">
        <v>0</v>
      </c>
      <c r="G91" s="94">
        <v>0</v>
      </c>
      <c r="H91" s="94">
        <f t="shared" si="11"/>
        <v>0</v>
      </c>
      <c r="I91" s="138" t="e">
        <f t="shared" ref="I91:I92" si="12">H91*I59</f>
        <v>#VALUE!</v>
      </c>
    </row>
    <row r="92" spans="1:9" hidden="1" x14ac:dyDescent="0.2">
      <c r="A92" s="131">
        <v>16</v>
      </c>
      <c r="B92" s="120" t="s">
        <v>45</v>
      </c>
      <c r="C92" s="121" t="s">
        <v>53</v>
      </c>
      <c r="D92" s="94">
        <v>0</v>
      </c>
      <c r="E92" s="94">
        <v>0</v>
      </c>
      <c r="F92" s="94">
        <v>0</v>
      </c>
      <c r="G92" s="94">
        <v>0</v>
      </c>
      <c r="H92" s="94">
        <f t="shared" si="11"/>
        <v>0</v>
      </c>
      <c r="I92" s="138">
        <f t="shared" si="12"/>
        <v>0</v>
      </c>
    </row>
    <row r="93" spans="1:9" x14ac:dyDescent="0.2">
      <c r="A93" s="131">
        <v>9</v>
      </c>
      <c r="B93" s="120" t="s">
        <v>44</v>
      </c>
      <c r="C93" s="121" t="s">
        <v>68</v>
      </c>
      <c r="D93" s="94">
        <v>0</v>
      </c>
      <c r="E93" s="94">
        <v>0</v>
      </c>
      <c r="F93" s="94">
        <v>0</v>
      </c>
      <c r="G93" s="95">
        <v>165.29</v>
      </c>
      <c r="H93" s="94">
        <f t="shared" si="11"/>
        <v>165.29</v>
      </c>
      <c r="I93" s="138">
        <f>H93*I58</f>
        <v>165.21</v>
      </c>
    </row>
    <row r="94" spans="1:9" x14ac:dyDescent="0.2">
      <c r="A94" s="131">
        <v>10</v>
      </c>
      <c r="B94" s="120" t="s">
        <v>45</v>
      </c>
      <c r="C94" s="121" t="s">
        <v>91</v>
      </c>
      <c r="D94" s="94">
        <v>0</v>
      </c>
      <c r="E94" s="94">
        <v>0</v>
      </c>
      <c r="F94" s="94">
        <v>0</v>
      </c>
      <c r="G94" s="94">
        <v>5.32</v>
      </c>
      <c r="H94" s="94">
        <f t="shared" si="11"/>
        <v>5.32</v>
      </c>
      <c r="I94" s="138">
        <f>H94*I58</f>
        <v>5.32</v>
      </c>
    </row>
    <row r="95" spans="1:9" x14ac:dyDescent="0.2">
      <c r="A95" s="131">
        <v>11</v>
      </c>
      <c r="B95" s="120" t="s">
        <v>92</v>
      </c>
      <c r="C95" s="104" t="s">
        <v>62</v>
      </c>
      <c r="D95" s="94">
        <v>0</v>
      </c>
      <c r="E95" s="94">
        <v>0</v>
      </c>
      <c r="F95" s="94">
        <v>0</v>
      </c>
      <c r="G95" s="95">
        <v>399.93</v>
      </c>
      <c r="H95" s="94">
        <f t="shared" si="11"/>
        <v>399.93</v>
      </c>
      <c r="I95" s="138">
        <f>H95*I58</f>
        <v>399.73</v>
      </c>
    </row>
    <row r="96" spans="1:9" hidden="1" x14ac:dyDescent="0.2">
      <c r="A96" s="131">
        <v>20</v>
      </c>
      <c r="B96" s="121" t="s">
        <v>82</v>
      </c>
      <c r="C96" s="104" t="s">
        <v>61</v>
      </c>
      <c r="D96" s="94">
        <v>0</v>
      </c>
      <c r="E96" s="94">
        <v>0</v>
      </c>
      <c r="F96" s="94">
        <v>0</v>
      </c>
      <c r="G96" s="95">
        <v>0</v>
      </c>
      <c r="H96" s="94">
        <f t="shared" si="11"/>
        <v>0</v>
      </c>
    </row>
    <row r="97" spans="1:9" x14ac:dyDescent="0.2">
      <c r="A97" s="10"/>
      <c r="B97" s="12"/>
      <c r="C97" s="11" t="s">
        <v>14</v>
      </c>
      <c r="D97" s="112">
        <f>SUM(D90:D96)</f>
        <v>0</v>
      </c>
      <c r="E97" s="112">
        <f>SUM(E90:E96)</f>
        <v>0</v>
      </c>
      <c r="F97" s="112">
        <f>SUM(F90:F96)</f>
        <v>0</v>
      </c>
      <c r="G97" s="112">
        <f>SUM(G90:G96)</f>
        <v>590.57000000000005</v>
      </c>
      <c r="H97" s="112">
        <f t="shared" si="11"/>
        <v>590.57000000000005</v>
      </c>
    </row>
    <row r="98" spans="1:9" x14ac:dyDescent="0.2">
      <c r="A98" s="18"/>
      <c r="B98" s="30"/>
      <c r="C98" s="29" t="s">
        <v>20</v>
      </c>
      <c r="D98" s="43">
        <f>D97+D87</f>
        <v>12426.82</v>
      </c>
      <c r="E98" s="43">
        <f>E97+E87</f>
        <v>2413.02</v>
      </c>
      <c r="F98" s="43">
        <f>F97+F87</f>
        <v>123.35</v>
      </c>
      <c r="G98" s="43">
        <f>G97+G87</f>
        <v>590.57000000000005</v>
      </c>
      <c r="H98" s="43">
        <f>SUM(D98:G98)</f>
        <v>15553.76</v>
      </c>
    </row>
    <row r="99" spans="1:9" x14ac:dyDescent="0.2">
      <c r="A99" s="34"/>
      <c r="B99" s="35"/>
      <c r="C99" s="36"/>
      <c r="D99" s="39"/>
      <c r="E99" s="39"/>
      <c r="F99" s="39"/>
      <c r="G99" s="39"/>
      <c r="H99" s="40"/>
    </row>
    <row r="100" spans="1:9" x14ac:dyDescent="0.2">
      <c r="A100" s="122"/>
      <c r="B100" s="13" t="s">
        <v>28</v>
      </c>
      <c r="C100" s="76"/>
      <c r="D100" s="41"/>
      <c r="E100" s="41"/>
      <c r="F100" s="41"/>
      <c r="G100" s="41"/>
      <c r="H100" s="42"/>
    </row>
    <row r="101" spans="1:9" ht="25.5" x14ac:dyDescent="0.2">
      <c r="A101" s="131">
        <v>12</v>
      </c>
      <c r="B101" s="121" t="s">
        <v>30</v>
      </c>
      <c r="C101" s="8" t="s">
        <v>29</v>
      </c>
      <c r="D101" s="123">
        <v>0</v>
      </c>
      <c r="E101" s="123">
        <v>0</v>
      </c>
      <c r="F101" s="123">
        <v>0</v>
      </c>
      <c r="G101" s="123">
        <f>H98*0.0214</f>
        <v>332.85</v>
      </c>
      <c r="H101" s="123">
        <f>SUM(D101:G101)</f>
        <v>332.85</v>
      </c>
    </row>
    <row r="102" spans="1:9" ht="38.25" x14ac:dyDescent="0.2">
      <c r="A102" s="131">
        <v>13</v>
      </c>
      <c r="B102" s="67" t="s">
        <v>84</v>
      </c>
      <c r="C102" s="8" t="s">
        <v>83</v>
      </c>
      <c r="D102" s="123">
        <v>0</v>
      </c>
      <c r="E102" s="123">
        <v>0</v>
      </c>
      <c r="F102" s="123">
        <v>0</v>
      </c>
      <c r="G102" s="123">
        <f>(H98+H113)*3.93%</f>
        <v>611.26</v>
      </c>
      <c r="H102" s="123">
        <f>SUM(D102:G102)</f>
        <v>611.26</v>
      </c>
    </row>
    <row r="103" spans="1:9" x14ac:dyDescent="0.2">
      <c r="A103" s="27"/>
      <c r="B103" s="28"/>
      <c r="C103" s="11" t="s">
        <v>15</v>
      </c>
      <c r="D103" s="112">
        <f>SUM(D101:D102)</f>
        <v>0</v>
      </c>
      <c r="E103" s="112">
        <f>SUM(E101:E102)</f>
        <v>0</v>
      </c>
      <c r="F103" s="112">
        <f>SUM(F101:F102)</f>
        <v>0</v>
      </c>
      <c r="G103" s="112">
        <f>SUM(G101:G102)</f>
        <v>944.11</v>
      </c>
      <c r="H103" s="112">
        <f>SUM(D103:G103)</f>
        <v>944.11</v>
      </c>
    </row>
    <row r="104" spans="1:9" x14ac:dyDescent="0.2">
      <c r="A104" s="122"/>
      <c r="B104" s="14"/>
      <c r="C104" s="76"/>
      <c r="D104" s="41"/>
      <c r="E104" s="41"/>
      <c r="F104" s="41"/>
      <c r="G104" s="41"/>
      <c r="H104" s="42"/>
    </row>
    <row r="105" spans="1:9" x14ac:dyDescent="0.2">
      <c r="A105" s="122"/>
      <c r="B105" s="13" t="s">
        <v>16</v>
      </c>
      <c r="C105" s="76"/>
      <c r="D105" s="41"/>
      <c r="E105" s="41"/>
      <c r="F105" s="41"/>
      <c r="G105" s="41"/>
      <c r="H105" s="42"/>
    </row>
    <row r="106" spans="1:9" hidden="1" x14ac:dyDescent="0.2">
      <c r="A106" s="131">
        <v>14</v>
      </c>
      <c r="B106" s="129" t="s">
        <v>34</v>
      </c>
      <c r="C106" s="71" t="s">
        <v>43</v>
      </c>
      <c r="D106" s="123">
        <v>0</v>
      </c>
      <c r="E106" s="123">
        <v>0</v>
      </c>
      <c r="F106" s="123">
        <v>0</v>
      </c>
      <c r="G106" s="123">
        <v>0</v>
      </c>
      <c r="H106" s="123">
        <f t="shared" ref="H106" si="13">SUM(D106:G106)</f>
        <v>0</v>
      </c>
      <c r="I106" s="140">
        <f>H106</f>
        <v>0</v>
      </c>
    </row>
    <row r="107" spans="1:9" hidden="1" x14ac:dyDescent="0.2">
      <c r="A107" s="131">
        <v>15</v>
      </c>
      <c r="B107" s="102" t="s">
        <v>34</v>
      </c>
      <c r="C107" s="121" t="s">
        <v>46</v>
      </c>
      <c r="D107" s="123">
        <v>0</v>
      </c>
      <c r="E107" s="123">
        <v>0</v>
      </c>
      <c r="F107" s="123">
        <v>0</v>
      </c>
      <c r="G107" s="123">
        <v>0</v>
      </c>
      <c r="H107" s="123">
        <f>G107</f>
        <v>0</v>
      </c>
      <c r="I107" s="139">
        <f>H107</f>
        <v>0</v>
      </c>
    </row>
    <row r="108" spans="1:9" hidden="1" x14ac:dyDescent="0.2">
      <c r="A108" s="131">
        <v>25</v>
      </c>
      <c r="B108" s="102" t="s">
        <v>73</v>
      </c>
      <c r="C108" s="121" t="s">
        <v>52</v>
      </c>
      <c r="D108" s="123">
        <v>0</v>
      </c>
      <c r="E108" s="123">
        <v>0</v>
      </c>
      <c r="F108" s="123">
        <v>0</v>
      </c>
      <c r="G108" s="126">
        <v>0</v>
      </c>
      <c r="H108" s="123">
        <f t="shared" ref="H108:H111" si="14">G108</f>
        <v>0</v>
      </c>
    </row>
    <row r="109" spans="1:9" hidden="1" x14ac:dyDescent="0.2">
      <c r="A109" s="131">
        <v>26</v>
      </c>
      <c r="B109" s="102" t="s">
        <v>74</v>
      </c>
      <c r="C109" s="121" t="s">
        <v>77</v>
      </c>
      <c r="D109" s="123">
        <v>0</v>
      </c>
      <c r="E109" s="123">
        <v>0</v>
      </c>
      <c r="F109" s="123">
        <v>0</v>
      </c>
      <c r="G109" s="118">
        <v>0</v>
      </c>
      <c r="H109" s="123">
        <f t="shared" si="14"/>
        <v>0</v>
      </c>
    </row>
    <row r="110" spans="1:9" hidden="1" x14ac:dyDescent="0.2">
      <c r="A110" s="131">
        <v>16</v>
      </c>
      <c r="B110" s="102" t="s">
        <v>34</v>
      </c>
      <c r="C110" s="121" t="s">
        <v>26</v>
      </c>
      <c r="D110" s="123">
        <v>0</v>
      </c>
      <c r="E110" s="123">
        <v>0</v>
      </c>
      <c r="F110" s="123">
        <v>0</v>
      </c>
      <c r="G110" s="118">
        <v>0</v>
      </c>
      <c r="H110" s="123">
        <f t="shared" si="14"/>
        <v>0</v>
      </c>
      <c r="I110" s="137">
        <f>H110*I58</f>
        <v>0</v>
      </c>
    </row>
    <row r="111" spans="1:9" hidden="1" x14ac:dyDescent="0.2">
      <c r="A111" s="131">
        <v>28</v>
      </c>
      <c r="B111" s="102" t="s">
        <v>75</v>
      </c>
      <c r="C111" s="121" t="s">
        <v>78</v>
      </c>
      <c r="D111" s="123">
        <v>0</v>
      </c>
      <c r="E111" s="123">
        <v>0</v>
      </c>
      <c r="F111" s="123">
        <v>0</v>
      </c>
      <c r="G111" s="118">
        <v>0</v>
      </c>
      <c r="H111" s="123">
        <f t="shared" si="14"/>
        <v>0</v>
      </c>
    </row>
    <row r="112" spans="1:9" hidden="1" x14ac:dyDescent="0.2">
      <c r="A112" s="131">
        <v>29</v>
      </c>
      <c r="B112" s="102" t="s">
        <v>76</v>
      </c>
      <c r="C112" s="121" t="s">
        <v>79</v>
      </c>
      <c r="D112" s="123">
        <v>0</v>
      </c>
      <c r="E112" s="123">
        <v>0</v>
      </c>
      <c r="F112" s="123">
        <v>0</v>
      </c>
      <c r="G112" s="118">
        <v>0</v>
      </c>
      <c r="H112" s="123">
        <f>G112</f>
        <v>0</v>
      </c>
    </row>
    <row r="113" spans="1:13" x14ac:dyDescent="0.2">
      <c r="A113" s="10"/>
      <c r="B113" s="12"/>
      <c r="C113" s="11" t="s">
        <v>17</v>
      </c>
      <c r="D113" s="112">
        <f>SUM(D106:D112)</f>
        <v>0</v>
      </c>
      <c r="E113" s="112">
        <f>SUM(E106:E112)</f>
        <v>0</v>
      </c>
      <c r="F113" s="112">
        <f>SUM(F106:F112)</f>
        <v>0</v>
      </c>
      <c r="G113" s="112">
        <f>SUM(G106:G112)</f>
        <v>0</v>
      </c>
      <c r="H113" s="112">
        <f>SUM(D113:G113)</f>
        <v>0</v>
      </c>
      <c r="I113" s="134" t="s">
        <v>48</v>
      </c>
    </row>
    <row r="114" spans="1:13" x14ac:dyDescent="0.2">
      <c r="A114" s="18"/>
      <c r="B114" s="30"/>
      <c r="C114" s="29" t="s">
        <v>22</v>
      </c>
      <c r="D114" s="43">
        <f>D98+D113+D103</f>
        <v>12426.82</v>
      </c>
      <c r="E114" s="43">
        <f>E98+E113+E103</f>
        <v>2413.02</v>
      </c>
      <c r="F114" s="43">
        <f>F98+F113+F103</f>
        <v>123.35</v>
      </c>
      <c r="G114" s="43">
        <f>G98+G113+G103</f>
        <v>1534.68</v>
      </c>
      <c r="H114" s="43">
        <f>SUM(D114:G114)</f>
        <v>16497.87</v>
      </c>
      <c r="I114" s="135">
        <v>5.0000000000000001E-4</v>
      </c>
    </row>
    <row r="115" spans="1:13" x14ac:dyDescent="0.2">
      <c r="A115" s="34"/>
      <c r="B115" s="35"/>
      <c r="C115" s="36"/>
      <c r="D115" s="51"/>
      <c r="E115" s="51"/>
      <c r="F115" s="51"/>
      <c r="G115" s="51"/>
      <c r="H115" s="51"/>
      <c r="I115" s="136"/>
    </row>
    <row r="116" spans="1:13" ht="25.5" x14ac:dyDescent="0.2">
      <c r="A116" s="131">
        <v>17</v>
      </c>
      <c r="B116" s="16" t="s">
        <v>31</v>
      </c>
      <c r="C116" s="52" t="s">
        <v>47</v>
      </c>
      <c r="D116" s="151">
        <f>ROUNDUP(D114*3%,2)</f>
        <v>372.81</v>
      </c>
      <c r="E116" s="123">
        <f>E114*3%</f>
        <v>72.39</v>
      </c>
      <c r="F116" s="123">
        <f>F114*3%</f>
        <v>3.7</v>
      </c>
      <c r="G116" s="123">
        <f>G114*3%</f>
        <v>46.04</v>
      </c>
      <c r="H116" s="123">
        <f>SUM(D116:G116)</f>
        <v>494.94</v>
      </c>
      <c r="I116" s="132" t="s">
        <v>36</v>
      </c>
      <c r="J116" s="62" t="s">
        <v>97</v>
      </c>
      <c r="K116" s="62"/>
      <c r="L116" s="62" t="s">
        <v>49</v>
      </c>
      <c r="M116" s="132"/>
    </row>
    <row r="117" spans="1:13" x14ac:dyDescent="0.2">
      <c r="A117" s="17">
        <v>18</v>
      </c>
      <c r="B117" s="28"/>
      <c r="C117" s="54" t="s">
        <v>99</v>
      </c>
      <c r="D117" s="55">
        <f>D116+D114</f>
        <v>12799.63</v>
      </c>
      <c r="E117" s="55">
        <f>E116+E114</f>
        <v>2485.41</v>
      </c>
      <c r="F117" s="55">
        <f>F116+F114</f>
        <v>127.05</v>
      </c>
      <c r="G117" s="55">
        <f>G116+G114</f>
        <v>1580.72</v>
      </c>
      <c r="H117" s="55">
        <f>SUM(D117:G117)</f>
        <v>16992.810000000001</v>
      </c>
      <c r="I117" s="141">
        <f>I74+I75+I76+I77+I78+I90+I93+I94+I95</f>
        <v>15545.98</v>
      </c>
      <c r="J117" s="62"/>
      <c r="K117" s="62"/>
      <c r="L117" s="62"/>
      <c r="M117" s="132"/>
    </row>
    <row r="118" spans="1:13" ht="12.75" customHeight="1" x14ac:dyDescent="0.2">
      <c r="A118" s="131">
        <v>19</v>
      </c>
      <c r="B118" s="52" t="s">
        <v>19</v>
      </c>
      <c r="C118" s="53" t="s">
        <v>38</v>
      </c>
      <c r="D118" s="41"/>
      <c r="E118" s="41"/>
      <c r="F118" s="41"/>
      <c r="G118" s="42"/>
      <c r="H118" s="117">
        <f>H117*0.2</f>
        <v>3398.56</v>
      </c>
      <c r="I118" s="59">
        <f>I117*0.2</f>
        <v>3109.2</v>
      </c>
      <c r="J118" s="62"/>
      <c r="K118" s="62"/>
      <c r="L118" s="62"/>
      <c r="M118" s="132"/>
    </row>
    <row r="119" spans="1:13" ht="13.5" customHeight="1" x14ac:dyDescent="0.2">
      <c r="A119" s="20">
        <v>20</v>
      </c>
      <c r="B119" s="30"/>
      <c r="C119" s="56" t="s">
        <v>101</v>
      </c>
      <c r="D119" s="57"/>
      <c r="E119" s="57"/>
      <c r="F119" s="57"/>
      <c r="G119" s="57"/>
      <c r="H119" s="43">
        <f>H118+H117</f>
        <v>20391.37</v>
      </c>
      <c r="I119" s="59">
        <f>I117+I118</f>
        <v>18655.18</v>
      </c>
      <c r="J119" s="62"/>
      <c r="K119" s="62"/>
      <c r="L119" s="62"/>
      <c r="M119" s="132"/>
    </row>
    <row r="121" spans="1:13" ht="15.75" x14ac:dyDescent="0.25">
      <c r="A121" s="153" t="s">
        <v>100</v>
      </c>
      <c r="B121" s="153"/>
      <c r="C121" s="153"/>
      <c r="D121" s="153"/>
      <c r="E121" s="153"/>
      <c r="F121" s="153"/>
      <c r="G121" s="153"/>
      <c r="H121" s="153"/>
    </row>
    <row r="123" spans="1:13" ht="25.5" x14ac:dyDescent="0.2">
      <c r="A123" s="17"/>
      <c r="B123" s="28"/>
      <c r="C123" s="54" t="s">
        <v>18</v>
      </c>
      <c r="D123" s="55">
        <f>D117+D60</f>
        <v>24261.15</v>
      </c>
      <c r="E123" s="55">
        <f>E117+E60</f>
        <v>2486.0100000000002</v>
      </c>
      <c r="F123" s="55">
        <f>F117+F60</f>
        <v>127.05</v>
      </c>
      <c r="G123" s="55">
        <f>G117+G60</f>
        <v>7804.34</v>
      </c>
      <c r="H123" s="55">
        <f>SUM(D123:G123)</f>
        <v>34678.550000000003</v>
      </c>
    </row>
    <row r="124" spans="1:13" ht="25.5" x14ac:dyDescent="0.2">
      <c r="A124" s="133">
        <v>21</v>
      </c>
      <c r="B124" s="52" t="s">
        <v>19</v>
      </c>
      <c r="C124" s="53" t="s">
        <v>38</v>
      </c>
      <c r="D124" s="41">
        <f>D123*0.2</f>
        <v>4852.2299999999996</v>
      </c>
      <c r="E124" s="41">
        <f>E123*0.2</f>
        <v>497.2</v>
      </c>
      <c r="F124" s="41">
        <f t="shared" ref="F124" si="15">F123*0.2</f>
        <v>25.41</v>
      </c>
      <c r="G124" s="42">
        <f>G123*0.2</f>
        <v>1560.87</v>
      </c>
      <c r="H124" s="42">
        <f>H123*0.2</f>
        <v>6935.71</v>
      </c>
    </row>
    <row r="125" spans="1:13" ht="27.75" customHeight="1" x14ac:dyDescent="0.2">
      <c r="A125" s="20">
        <v>22</v>
      </c>
      <c r="B125" s="30"/>
      <c r="C125" s="56" t="s">
        <v>101</v>
      </c>
      <c r="D125" s="57">
        <f>D124+D123</f>
        <v>29113.38</v>
      </c>
      <c r="E125" s="57">
        <f t="shared" ref="E125:F125" si="16">E124+E123</f>
        <v>2983.21</v>
      </c>
      <c r="F125" s="57">
        <f t="shared" si="16"/>
        <v>152.46</v>
      </c>
      <c r="G125" s="57">
        <f>G124+G123</f>
        <v>9365.2099999999991</v>
      </c>
      <c r="H125" s="43">
        <f>H124+H123</f>
        <v>41614.26</v>
      </c>
    </row>
    <row r="127" spans="1:13" s="119" customFormat="1" x14ac:dyDescent="0.2">
      <c r="J127" s="124"/>
      <c r="K127" s="124"/>
      <c r="L127" s="124"/>
    </row>
    <row r="128" spans="1:13" s="119" customFormat="1" x14ac:dyDescent="0.2">
      <c r="J128" s="124"/>
      <c r="K128" s="124"/>
      <c r="L128" s="124"/>
    </row>
    <row r="130" spans="2:6" x14ac:dyDescent="0.2">
      <c r="B130" s="142" t="s">
        <v>86</v>
      </c>
      <c r="F130" s="142" t="s">
        <v>88</v>
      </c>
    </row>
    <row r="131" spans="2:6" x14ac:dyDescent="0.2">
      <c r="B131" s="142" t="s">
        <v>87</v>
      </c>
    </row>
    <row r="145" spans="4:8" x14ac:dyDescent="0.2">
      <c r="D145" s="145">
        <v>24261.15</v>
      </c>
      <c r="E145" s="146">
        <v>2486.0100000000002</v>
      </c>
      <c r="F145" s="146">
        <v>127.05</v>
      </c>
      <c r="G145" s="146">
        <v>7804.34</v>
      </c>
      <c r="H145" s="146">
        <v>34678.550000000003</v>
      </c>
    </row>
  </sheetData>
  <mergeCells count="11">
    <mergeCell ref="A121:H121"/>
    <mergeCell ref="A8:H8"/>
    <mergeCell ref="A64:H64"/>
    <mergeCell ref="A1:H1"/>
    <mergeCell ref="A3:H3"/>
    <mergeCell ref="F4:H4"/>
    <mergeCell ref="A5:A6"/>
    <mergeCell ref="B5:B6"/>
    <mergeCell ref="C5:C6"/>
    <mergeCell ref="D5:G5"/>
    <mergeCell ref="H5:H6"/>
  </mergeCells>
  <phoneticPr fontId="13" type="noConversion"/>
  <pageMargins left="0.59055118110236215" right="0.39370078740157483" top="0.39370078740157483" bottom="0.39370078740157483" header="0.19685039370078741" footer="0.19685039370078741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2"/>
  <sheetViews>
    <sheetView tabSelected="1" topLeftCell="A26" zoomScaleNormal="100" workbookViewId="0">
      <selection activeCell="J41" sqref="J41"/>
    </sheetView>
  </sheetViews>
  <sheetFormatPr defaultRowHeight="12.75" x14ac:dyDescent="0.2"/>
  <cols>
    <col min="1" max="1" width="4.85546875" style="119" customWidth="1"/>
    <col min="2" max="2" width="21.140625" style="119" customWidth="1"/>
    <col min="3" max="3" width="46" style="119" customWidth="1"/>
    <col min="4" max="7" width="14.140625" style="119" customWidth="1"/>
    <col min="8" max="8" width="16.85546875" style="119" customWidth="1"/>
    <col min="9" max="9" width="14.140625" style="119" customWidth="1"/>
    <col min="10" max="10" width="11.28515625" style="124" customWidth="1"/>
    <col min="11" max="11" width="20.140625" style="124" customWidth="1"/>
    <col min="12" max="12" width="5" style="124" customWidth="1"/>
    <col min="13" max="15" width="9.140625" style="119"/>
    <col min="16" max="16" width="14" style="119" customWidth="1"/>
    <col min="17" max="16384" width="9.140625" style="119"/>
  </cols>
  <sheetData>
    <row r="1" spans="1:12" ht="15.75" x14ac:dyDescent="0.25">
      <c r="A1" s="159" t="s">
        <v>0</v>
      </c>
      <c r="B1" s="159"/>
      <c r="C1" s="159"/>
      <c r="D1" s="159"/>
      <c r="E1" s="159"/>
      <c r="F1" s="159"/>
      <c r="G1" s="159"/>
      <c r="H1" s="159"/>
    </row>
    <row r="2" spans="1:12" x14ac:dyDescent="0.2">
      <c r="A2" s="2"/>
      <c r="B2" s="1"/>
      <c r="C2" s="1"/>
      <c r="D2" s="3"/>
      <c r="E2" s="3"/>
      <c r="F2" s="3"/>
      <c r="G2" s="1"/>
      <c r="H2" s="1"/>
      <c r="J2" s="124" t="s">
        <v>39</v>
      </c>
    </row>
    <row r="3" spans="1:12" ht="63.75" customHeight="1" x14ac:dyDescent="0.2">
      <c r="A3" s="160" t="s">
        <v>89</v>
      </c>
      <c r="B3" s="160"/>
      <c r="C3" s="160"/>
      <c r="D3" s="160"/>
      <c r="E3" s="160"/>
      <c r="F3" s="160"/>
      <c r="G3" s="160"/>
      <c r="H3" s="160"/>
      <c r="J3" s="62">
        <v>4</v>
      </c>
      <c r="K3" s="62" t="s">
        <v>40</v>
      </c>
      <c r="L3" s="62">
        <v>2025</v>
      </c>
    </row>
    <row r="4" spans="1:12" x14ac:dyDescent="0.2">
      <c r="A4" s="2"/>
      <c r="B4" s="1"/>
      <c r="C4" s="1"/>
      <c r="D4" s="1"/>
      <c r="E4" s="1"/>
      <c r="F4" s="170" t="s">
        <v>35</v>
      </c>
      <c r="G4" s="170"/>
      <c r="H4" s="170"/>
      <c r="J4" s="62">
        <v>6.7</v>
      </c>
      <c r="K4" s="62" t="s">
        <v>41</v>
      </c>
    </row>
    <row r="5" spans="1:12" x14ac:dyDescent="0.2">
      <c r="A5" s="162" t="s">
        <v>25</v>
      </c>
      <c r="B5" s="163" t="s">
        <v>1</v>
      </c>
      <c r="C5" s="162" t="s">
        <v>2</v>
      </c>
      <c r="D5" s="163" t="s">
        <v>3</v>
      </c>
      <c r="E5" s="163"/>
      <c r="F5" s="163"/>
      <c r="G5" s="163"/>
      <c r="H5" s="162" t="s">
        <v>4</v>
      </c>
      <c r="J5" s="130">
        <v>9.76</v>
      </c>
      <c r="K5" s="62" t="s">
        <v>26</v>
      </c>
    </row>
    <row r="6" spans="1:12" ht="25.5" x14ac:dyDescent="0.2">
      <c r="A6" s="162"/>
      <c r="B6" s="163"/>
      <c r="C6" s="162"/>
      <c r="D6" s="149" t="s">
        <v>5</v>
      </c>
      <c r="E6" s="149" t="s">
        <v>6</v>
      </c>
      <c r="F6" s="149" t="s">
        <v>7</v>
      </c>
      <c r="G6" s="149" t="s">
        <v>8</v>
      </c>
      <c r="H6" s="162"/>
    </row>
    <row r="7" spans="1:12" x14ac:dyDescent="0.2">
      <c r="A7" s="23">
        <v>1</v>
      </c>
      <c r="B7" s="24">
        <v>2</v>
      </c>
      <c r="C7" s="25">
        <v>3</v>
      </c>
      <c r="D7" s="31">
        <v>4</v>
      </c>
      <c r="E7" s="4">
        <v>5</v>
      </c>
      <c r="F7" s="31">
        <v>6</v>
      </c>
      <c r="G7" s="31">
        <v>7</v>
      </c>
      <c r="H7" s="32">
        <v>8</v>
      </c>
    </row>
    <row r="8" spans="1:12" ht="15.75" x14ac:dyDescent="0.2">
      <c r="A8" s="154" t="s">
        <v>102</v>
      </c>
      <c r="B8" s="164"/>
      <c r="C8" s="164"/>
      <c r="D8" s="164"/>
      <c r="E8" s="164"/>
      <c r="F8" s="164"/>
      <c r="G8" s="164"/>
      <c r="H8" s="165"/>
    </row>
    <row r="9" spans="1:12" x14ac:dyDescent="0.2">
      <c r="A9" s="122"/>
      <c r="B9" s="13" t="s">
        <v>23</v>
      </c>
      <c r="C9" s="25"/>
      <c r="D9" s="25"/>
      <c r="E9" s="25"/>
      <c r="F9" s="25"/>
      <c r="G9" s="25"/>
      <c r="H9" s="26"/>
    </row>
    <row r="10" spans="1:12" hidden="1" x14ac:dyDescent="0.2">
      <c r="A10" s="150">
        <v>1</v>
      </c>
      <c r="B10" s="120" t="s">
        <v>37</v>
      </c>
      <c r="C10" s="121" t="s">
        <v>57</v>
      </c>
      <c r="D10" s="123">
        <v>0</v>
      </c>
      <c r="E10" s="123">
        <v>0</v>
      </c>
      <c r="F10" s="123">
        <v>0</v>
      </c>
      <c r="G10" s="123">
        <v>0</v>
      </c>
      <c r="H10" s="123">
        <f t="shared" ref="H10:H12" si="0">SUM(D10:G10)</f>
        <v>0</v>
      </c>
      <c r="J10" s="64"/>
      <c r="L10" s="65"/>
    </row>
    <row r="11" spans="1:12" x14ac:dyDescent="0.2">
      <c r="A11" s="150">
        <v>1</v>
      </c>
      <c r="B11" s="120" t="s">
        <v>85</v>
      </c>
      <c r="C11" s="121" t="s">
        <v>63</v>
      </c>
      <c r="D11" s="123">
        <v>0</v>
      </c>
      <c r="E11" s="123">
        <v>0</v>
      </c>
      <c r="F11" s="123">
        <v>0</v>
      </c>
      <c r="G11" s="123">
        <v>0.57999999999999996</v>
      </c>
      <c r="H11" s="123">
        <f t="shared" si="0"/>
        <v>0.57999999999999996</v>
      </c>
      <c r="J11" s="64"/>
      <c r="L11" s="65"/>
    </row>
    <row r="12" spans="1:12" hidden="1" x14ac:dyDescent="0.2">
      <c r="A12" s="150">
        <v>3</v>
      </c>
      <c r="B12" s="120" t="s">
        <v>56</v>
      </c>
      <c r="C12" s="121" t="s">
        <v>64</v>
      </c>
      <c r="D12" s="123">
        <v>0</v>
      </c>
      <c r="E12" s="123">
        <v>0</v>
      </c>
      <c r="F12" s="123">
        <v>0</v>
      </c>
      <c r="G12" s="123">
        <v>0</v>
      </c>
      <c r="H12" s="123">
        <f t="shared" si="0"/>
        <v>0</v>
      </c>
      <c r="J12" s="64"/>
      <c r="L12" s="65"/>
    </row>
    <row r="13" spans="1:12" x14ac:dyDescent="0.2">
      <c r="A13" s="27"/>
      <c r="B13" s="28"/>
      <c r="C13" s="11" t="s">
        <v>24</v>
      </c>
      <c r="D13" s="112">
        <f>SUM(D10:D12)</f>
        <v>0</v>
      </c>
      <c r="E13" s="112">
        <f t="shared" ref="E13:G13" si="1">SUM(E10:E12)</f>
        <v>0</v>
      </c>
      <c r="F13" s="112">
        <f t="shared" si="1"/>
        <v>0</v>
      </c>
      <c r="G13" s="112">
        <f t="shared" si="1"/>
        <v>0.57999999999999996</v>
      </c>
      <c r="H13" s="112">
        <f>SUM(D13:G13)</f>
        <v>0.57999999999999996</v>
      </c>
      <c r="J13" s="64"/>
      <c r="K13" s="65"/>
    </row>
    <row r="14" spans="1:12" x14ac:dyDescent="0.2">
      <c r="A14" s="34"/>
      <c r="B14" s="35"/>
      <c r="C14" s="36"/>
      <c r="D14" s="39"/>
      <c r="E14" s="39"/>
      <c r="F14" s="39"/>
      <c r="G14" s="39"/>
      <c r="H14" s="40"/>
    </row>
    <row r="15" spans="1:12" x14ac:dyDescent="0.2">
      <c r="A15" s="122"/>
      <c r="B15" s="13" t="s">
        <v>9</v>
      </c>
      <c r="C15" s="75"/>
      <c r="D15" s="41"/>
      <c r="E15" s="41"/>
      <c r="F15" s="41"/>
      <c r="G15" s="41"/>
      <c r="H15" s="42"/>
    </row>
    <row r="16" spans="1:12" hidden="1" x14ac:dyDescent="0.2">
      <c r="A16" s="122">
        <v>4</v>
      </c>
      <c r="B16" s="120" t="s">
        <v>42</v>
      </c>
      <c r="C16" s="121" t="s">
        <v>52</v>
      </c>
      <c r="D16" s="126"/>
      <c r="E16" s="127"/>
      <c r="F16" s="80"/>
      <c r="G16" s="123">
        <v>0</v>
      </c>
      <c r="H16" s="123">
        <f>SUM(D16:G16)</f>
        <v>0</v>
      </c>
    </row>
    <row r="17" spans="1:12" x14ac:dyDescent="0.2">
      <c r="A17" s="122">
        <v>2</v>
      </c>
      <c r="B17" s="120" t="s">
        <v>42</v>
      </c>
      <c r="C17" s="121" t="s">
        <v>80</v>
      </c>
      <c r="D17" s="126">
        <v>1091.99</v>
      </c>
      <c r="E17" s="127">
        <v>0.02</v>
      </c>
      <c r="F17" s="123">
        <v>0</v>
      </c>
      <c r="G17" s="123">
        <v>0</v>
      </c>
      <c r="H17" s="123">
        <f>SUM(D17:G17)</f>
        <v>1092.01</v>
      </c>
      <c r="I17" s="72"/>
    </row>
    <row r="18" spans="1:12" hidden="1" x14ac:dyDescent="0.2">
      <c r="A18" s="122">
        <v>3</v>
      </c>
      <c r="B18" s="120" t="s">
        <v>32</v>
      </c>
      <c r="C18" s="121" t="s">
        <v>65</v>
      </c>
      <c r="D18" s="125">
        <v>0</v>
      </c>
      <c r="E18" s="125">
        <v>0</v>
      </c>
      <c r="F18" s="123">
        <v>0</v>
      </c>
      <c r="G18" s="123">
        <v>0</v>
      </c>
      <c r="H18" s="123">
        <f t="shared" ref="H18:H24" si="2">SUM(D18:G18)</f>
        <v>0</v>
      </c>
    </row>
    <row r="19" spans="1:12" hidden="1" x14ac:dyDescent="0.2">
      <c r="A19" s="122">
        <v>4</v>
      </c>
      <c r="B19" s="120" t="s">
        <v>59</v>
      </c>
      <c r="C19" s="121" t="s">
        <v>66</v>
      </c>
      <c r="D19" s="125">
        <v>0</v>
      </c>
      <c r="E19" s="125">
        <v>0</v>
      </c>
      <c r="F19" s="123">
        <v>0</v>
      </c>
      <c r="G19" s="123">
        <v>0</v>
      </c>
      <c r="H19" s="123">
        <f t="shared" si="2"/>
        <v>0</v>
      </c>
    </row>
    <row r="20" spans="1:12" hidden="1" x14ac:dyDescent="0.2">
      <c r="A20" s="122">
        <v>5</v>
      </c>
      <c r="B20" s="120" t="s">
        <v>60</v>
      </c>
      <c r="C20" s="121" t="s">
        <v>90</v>
      </c>
      <c r="D20" s="125">
        <v>0</v>
      </c>
      <c r="E20" s="125">
        <v>0</v>
      </c>
      <c r="F20" s="123">
        <v>0</v>
      </c>
      <c r="G20" s="123">
        <v>0</v>
      </c>
      <c r="H20" s="123">
        <f t="shared" si="2"/>
        <v>0</v>
      </c>
    </row>
    <row r="21" spans="1:12" hidden="1" x14ac:dyDescent="0.2">
      <c r="A21" s="122">
        <v>6</v>
      </c>
      <c r="B21" s="120" t="s">
        <v>93</v>
      </c>
      <c r="C21" s="121" t="s">
        <v>95</v>
      </c>
      <c r="D21" s="125">
        <v>0</v>
      </c>
      <c r="E21" s="125">
        <v>0</v>
      </c>
      <c r="F21" s="123">
        <v>0</v>
      </c>
      <c r="G21" s="123">
        <v>0</v>
      </c>
      <c r="H21" s="123">
        <f t="shared" si="2"/>
        <v>0</v>
      </c>
    </row>
    <row r="22" spans="1:12" hidden="1" x14ac:dyDescent="0.2">
      <c r="A22" s="122">
        <v>10</v>
      </c>
      <c r="B22" s="120" t="s">
        <v>70</v>
      </c>
      <c r="C22" s="121" t="s">
        <v>72</v>
      </c>
      <c r="D22" s="125">
        <v>0</v>
      </c>
      <c r="E22" s="125">
        <v>0</v>
      </c>
      <c r="F22" s="123">
        <v>0</v>
      </c>
      <c r="G22" s="123">
        <v>0</v>
      </c>
      <c r="H22" s="123">
        <f t="shared" si="2"/>
        <v>0</v>
      </c>
    </row>
    <row r="23" spans="1:12" hidden="1" x14ac:dyDescent="0.2">
      <c r="A23" s="122">
        <v>11</v>
      </c>
      <c r="B23" s="120" t="s">
        <v>71</v>
      </c>
      <c r="C23" s="121" t="s">
        <v>67</v>
      </c>
      <c r="D23" s="125">
        <v>0</v>
      </c>
      <c r="E23" s="125">
        <v>0</v>
      </c>
      <c r="F23" s="123">
        <v>0</v>
      </c>
      <c r="G23" s="123">
        <v>0</v>
      </c>
      <c r="H23" s="123">
        <f t="shared" si="2"/>
        <v>0</v>
      </c>
    </row>
    <row r="24" spans="1:12" hidden="1" x14ac:dyDescent="0.2">
      <c r="A24" s="122">
        <v>12</v>
      </c>
      <c r="B24" s="120" t="s">
        <v>81</v>
      </c>
      <c r="C24" s="121" t="s">
        <v>69</v>
      </c>
      <c r="D24" s="125">
        <v>0</v>
      </c>
      <c r="E24" s="125">
        <v>0</v>
      </c>
      <c r="F24" s="123">
        <v>0</v>
      </c>
      <c r="G24" s="123">
        <v>0</v>
      </c>
      <c r="H24" s="123">
        <f t="shared" si="2"/>
        <v>0</v>
      </c>
    </row>
    <row r="25" spans="1:12" x14ac:dyDescent="0.2">
      <c r="A25" s="27"/>
      <c r="B25" s="28"/>
      <c r="C25" s="11" t="s">
        <v>10</v>
      </c>
      <c r="D25" s="112">
        <f>SUM(D16:D24)</f>
        <v>1091.99</v>
      </c>
      <c r="E25" s="112">
        <f>SUM(E16:E24)</f>
        <v>0.02</v>
      </c>
      <c r="F25" s="112">
        <f>SUM(F16:F24)</f>
        <v>0</v>
      </c>
      <c r="G25" s="112">
        <f t="shared" ref="G25" si="3">SUM(G16:G24)</f>
        <v>0</v>
      </c>
      <c r="H25" s="112">
        <f>SUM(D25:G25)</f>
        <v>1092.01</v>
      </c>
      <c r="J25" s="66"/>
    </row>
    <row r="26" spans="1:12" x14ac:dyDescent="0.2">
      <c r="A26" s="34"/>
      <c r="B26" s="35"/>
      <c r="C26" s="36"/>
      <c r="D26" s="39"/>
      <c r="E26" s="39"/>
      <c r="F26" s="39"/>
      <c r="G26" s="39"/>
      <c r="H26" s="40"/>
      <c r="J26" s="66"/>
    </row>
    <row r="27" spans="1:12" x14ac:dyDescent="0.2">
      <c r="A27" s="122"/>
      <c r="B27" s="13" t="s">
        <v>11</v>
      </c>
      <c r="C27" s="76"/>
      <c r="D27" s="41"/>
      <c r="E27" s="41"/>
      <c r="F27" s="41"/>
      <c r="G27" s="41"/>
      <c r="H27" s="42"/>
      <c r="J27" s="66"/>
    </row>
    <row r="28" spans="1:12" ht="25.5" x14ac:dyDescent="0.2">
      <c r="A28" s="150">
        <v>7</v>
      </c>
      <c r="B28" s="102" t="s">
        <v>58</v>
      </c>
      <c r="C28" s="102" t="s">
        <v>33</v>
      </c>
      <c r="D28" s="123">
        <f>D25*1.5%</f>
        <v>16.38</v>
      </c>
      <c r="E28" s="123">
        <f>E25*1.5%</f>
        <v>0</v>
      </c>
      <c r="F28" s="123">
        <v>0</v>
      </c>
      <c r="G28" s="123">
        <v>0</v>
      </c>
      <c r="H28" s="123">
        <f>SUM(D28:G28)</f>
        <v>16.38</v>
      </c>
      <c r="I28" s="72"/>
      <c r="J28" s="66"/>
    </row>
    <row r="29" spans="1:12" x14ac:dyDescent="0.2">
      <c r="A29" s="10"/>
      <c r="B29" s="11"/>
      <c r="C29" s="11" t="s">
        <v>12</v>
      </c>
      <c r="D29" s="112">
        <f>SUM(D28:D28)</f>
        <v>16.38</v>
      </c>
      <c r="E29" s="112">
        <f>SUM(E28:E28)</f>
        <v>0</v>
      </c>
      <c r="F29" s="112">
        <f>SUM(F28:F28)</f>
        <v>0</v>
      </c>
      <c r="G29" s="112">
        <f>SUM(G28:G28)</f>
        <v>0</v>
      </c>
      <c r="H29" s="112">
        <f>SUM(D29:G29)</f>
        <v>16.38</v>
      </c>
      <c r="J29" s="66"/>
    </row>
    <row r="30" spans="1:12" x14ac:dyDescent="0.2">
      <c r="A30" s="21"/>
      <c r="B30" s="33"/>
      <c r="C30" s="22" t="s">
        <v>21</v>
      </c>
      <c r="D30" s="47">
        <f>D29+D25+D13</f>
        <v>1108.3699999999999</v>
      </c>
      <c r="E30" s="47">
        <f>E29+E25+E13</f>
        <v>0.02</v>
      </c>
      <c r="F30" s="47">
        <f>F29+F25+F13</f>
        <v>0</v>
      </c>
      <c r="G30" s="47">
        <f>G29+G25+G13</f>
        <v>0.57999999999999996</v>
      </c>
      <c r="H30" s="47">
        <f>H29+H25+H13</f>
        <v>1108.97</v>
      </c>
      <c r="J30" s="66"/>
    </row>
    <row r="31" spans="1:12" x14ac:dyDescent="0.2">
      <c r="A31" s="44"/>
      <c r="B31" s="45"/>
      <c r="C31" s="46"/>
      <c r="D31" s="48"/>
      <c r="E31" s="48"/>
      <c r="F31" s="48"/>
      <c r="G31" s="48"/>
      <c r="H31" s="49"/>
      <c r="J31" s="66"/>
      <c r="L31" s="65"/>
    </row>
    <row r="32" spans="1:12" x14ac:dyDescent="0.2">
      <c r="A32" s="122"/>
      <c r="B32" s="13" t="s">
        <v>13</v>
      </c>
      <c r="C32" s="76"/>
      <c r="D32" s="41"/>
      <c r="E32" s="41"/>
      <c r="F32" s="41"/>
      <c r="G32" s="41"/>
      <c r="H32" s="42"/>
      <c r="J32" s="66"/>
      <c r="L32" s="65"/>
    </row>
    <row r="33" spans="1:12" hidden="1" x14ac:dyDescent="0.2">
      <c r="A33" s="150">
        <v>8</v>
      </c>
      <c r="B33" s="121" t="s">
        <v>27</v>
      </c>
      <c r="C33" s="121" t="s">
        <v>50</v>
      </c>
      <c r="D33" s="94">
        <v>0</v>
      </c>
      <c r="E33" s="94">
        <v>0</v>
      </c>
      <c r="F33" s="94">
        <v>0</v>
      </c>
      <c r="G33" s="95">
        <v>0</v>
      </c>
      <c r="H33" s="94">
        <f t="shared" ref="H33:H39" si="4">SUM(D33:G33)</f>
        <v>0</v>
      </c>
      <c r="J33" s="65"/>
      <c r="K33" s="65"/>
      <c r="L33" s="65"/>
    </row>
    <row r="34" spans="1:12" hidden="1" x14ac:dyDescent="0.2">
      <c r="A34" s="150">
        <v>15</v>
      </c>
      <c r="B34" s="121" t="s">
        <v>44</v>
      </c>
      <c r="C34" s="121" t="s">
        <v>51</v>
      </c>
      <c r="D34" s="94">
        <v>0</v>
      </c>
      <c r="E34" s="94">
        <v>0</v>
      </c>
      <c r="F34" s="94">
        <v>0</v>
      </c>
      <c r="G34" s="94"/>
      <c r="H34" s="94">
        <f t="shared" si="4"/>
        <v>0</v>
      </c>
      <c r="J34" s="65"/>
      <c r="K34" s="65"/>
      <c r="L34" s="65"/>
    </row>
    <row r="35" spans="1:12" hidden="1" x14ac:dyDescent="0.2">
      <c r="A35" s="150">
        <v>16</v>
      </c>
      <c r="B35" s="121" t="s">
        <v>45</v>
      </c>
      <c r="C35" s="121" t="s">
        <v>53</v>
      </c>
      <c r="D35" s="94">
        <v>0</v>
      </c>
      <c r="E35" s="94">
        <v>0</v>
      </c>
      <c r="F35" s="94">
        <v>0</v>
      </c>
      <c r="G35" s="94"/>
      <c r="H35" s="94">
        <f t="shared" si="4"/>
        <v>0</v>
      </c>
      <c r="J35" s="65"/>
      <c r="K35" s="65"/>
      <c r="L35" s="65"/>
    </row>
    <row r="36" spans="1:12" hidden="1" x14ac:dyDescent="0.2">
      <c r="A36" s="150">
        <v>9</v>
      </c>
      <c r="B36" s="121" t="s">
        <v>44</v>
      </c>
      <c r="C36" s="121" t="s">
        <v>68</v>
      </c>
      <c r="D36" s="95">
        <v>0</v>
      </c>
      <c r="E36" s="125">
        <v>0</v>
      </c>
      <c r="F36" s="94">
        <v>0</v>
      </c>
      <c r="G36" s="94">
        <v>0</v>
      </c>
      <c r="H36" s="94">
        <f t="shared" si="4"/>
        <v>0</v>
      </c>
      <c r="J36" s="65"/>
      <c r="K36" s="65"/>
      <c r="L36" s="65"/>
    </row>
    <row r="37" spans="1:12" hidden="1" x14ac:dyDescent="0.2">
      <c r="A37" s="150">
        <v>10</v>
      </c>
      <c r="B37" s="121" t="s">
        <v>45</v>
      </c>
      <c r="C37" s="121" t="s">
        <v>91</v>
      </c>
      <c r="D37" s="95">
        <v>0</v>
      </c>
      <c r="E37" s="95">
        <v>0</v>
      </c>
      <c r="F37" s="94">
        <v>0</v>
      </c>
      <c r="G37" s="94">
        <v>0</v>
      </c>
      <c r="H37" s="94">
        <f t="shared" si="4"/>
        <v>0</v>
      </c>
      <c r="J37" s="65"/>
      <c r="K37" s="65"/>
      <c r="L37" s="65"/>
    </row>
    <row r="38" spans="1:12" hidden="1" x14ac:dyDescent="0.2">
      <c r="A38" s="150">
        <v>11</v>
      </c>
      <c r="B38" s="121" t="s">
        <v>92</v>
      </c>
      <c r="C38" s="121" t="s">
        <v>62</v>
      </c>
      <c r="D38" s="94">
        <v>0</v>
      </c>
      <c r="E38" s="94">
        <v>0</v>
      </c>
      <c r="F38" s="94">
        <v>0</v>
      </c>
      <c r="G38" s="94">
        <v>0</v>
      </c>
      <c r="H38" s="94">
        <f t="shared" si="4"/>
        <v>0</v>
      </c>
      <c r="J38" s="65"/>
      <c r="K38" s="65"/>
      <c r="L38" s="65"/>
    </row>
    <row r="39" spans="1:12" hidden="1" x14ac:dyDescent="0.2">
      <c r="A39" s="150">
        <v>20</v>
      </c>
      <c r="B39" s="121" t="s">
        <v>82</v>
      </c>
      <c r="C39" s="121" t="s">
        <v>61</v>
      </c>
      <c r="D39" s="94">
        <v>0</v>
      </c>
      <c r="E39" s="94">
        <v>0</v>
      </c>
      <c r="F39" s="94">
        <v>0</v>
      </c>
      <c r="G39" s="94">
        <v>0</v>
      </c>
      <c r="H39" s="94">
        <f t="shared" si="4"/>
        <v>0</v>
      </c>
      <c r="J39" s="65"/>
      <c r="K39" s="65"/>
      <c r="L39" s="65"/>
    </row>
    <row r="40" spans="1:12" x14ac:dyDescent="0.2">
      <c r="A40" s="10"/>
      <c r="B40" s="12"/>
      <c r="C40" s="11" t="s">
        <v>14</v>
      </c>
      <c r="D40" s="112">
        <f>SUM(D33:D39)</f>
        <v>0</v>
      </c>
      <c r="E40" s="112">
        <f>SUM(E33:E39)</f>
        <v>0</v>
      </c>
      <c r="F40" s="112">
        <f>SUM(F33:F39)</f>
        <v>0</v>
      </c>
      <c r="G40" s="112">
        <f>SUM(G33:G39)</f>
        <v>0</v>
      </c>
      <c r="H40" s="112">
        <f>SUM(D40:G40)</f>
        <v>0</v>
      </c>
      <c r="K40" s="65"/>
      <c r="L40" s="65"/>
    </row>
    <row r="41" spans="1:12" x14ac:dyDescent="0.2">
      <c r="A41" s="18"/>
      <c r="B41" s="30"/>
      <c r="C41" s="29" t="s">
        <v>20</v>
      </c>
      <c r="D41" s="43">
        <f>D40+D30</f>
        <v>1108.3699999999999</v>
      </c>
      <c r="E41" s="43">
        <f>E40+E30</f>
        <v>0.02</v>
      </c>
      <c r="F41" s="43">
        <f>F40+F30</f>
        <v>0</v>
      </c>
      <c r="G41" s="43">
        <f>G40+G30</f>
        <v>0.57999999999999996</v>
      </c>
      <c r="H41" s="43">
        <f>H40+H30</f>
        <v>1108.97</v>
      </c>
      <c r="K41" s="65"/>
      <c r="L41" s="65"/>
    </row>
    <row r="42" spans="1:12" x14ac:dyDescent="0.2">
      <c r="A42" s="34"/>
      <c r="B42" s="35"/>
      <c r="C42" s="36"/>
      <c r="D42" s="39"/>
      <c r="E42" s="39"/>
      <c r="F42" s="39"/>
      <c r="G42" s="39"/>
      <c r="H42" s="40"/>
      <c r="K42" s="65"/>
      <c r="L42" s="65"/>
    </row>
    <row r="43" spans="1:12" x14ac:dyDescent="0.2">
      <c r="A43" s="122"/>
      <c r="B43" s="13" t="s">
        <v>28</v>
      </c>
      <c r="C43" s="76"/>
      <c r="D43" s="41"/>
      <c r="E43" s="41"/>
      <c r="F43" s="41"/>
      <c r="G43" s="41"/>
      <c r="H43" s="42"/>
      <c r="K43" s="65"/>
      <c r="L43" s="119"/>
    </row>
    <row r="44" spans="1:12" ht="25.5" x14ac:dyDescent="0.2">
      <c r="A44" s="150">
        <v>12</v>
      </c>
      <c r="B44" s="121" t="s">
        <v>30</v>
      </c>
      <c r="C44" s="8" t="s">
        <v>29</v>
      </c>
      <c r="D44" s="123">
        <v>0</v>
      </c>
      <c r="E44" s="123">
        <v>0</v>
      </c>
      <c r="F44" s="123">
        <v>0</v>
      </c>
      <c r="G44" s="123">
        <f>(H41)*0.0214</f>
        <v>23.73</v>
      </c>
      <c r="H44" s="123">
        <f>SUM(D44:G44)</f>
        <v>23.73</v>
      </c>
      <c r="I44" s="72"/>
      <c r="K44" s="65"/>
      <c r="L44" s="65"/>
    </row>
    <row r="45" spans="1:12" ht="38.25" x14ac:dyDescent="0.2">
      <c r="A45" s="150">
        <v>13</v>
      </c>
      <c r="B45" s="121" t="s">
        <v>84</v>
      </c>
      <c r="C45" s="8" t="s">
        <v>83</v>
      </c>
      <c r="D45" s="123"/>
      <c r="E45" s="123"/>
      <c r="F45" s="123"/>
      <c r="G45" s="123">
        <f>(H41+H56)*3.93%</f>
        <v>64.59</v>
      </c>
      <c r="H45" s="123">
        <f>SUM(D45:G45)</f>
        <v>64.59</v>
      </c>
      <c r="I45" s="68"/>
      <c r="J45" s="69"/>
      <c r="K45" s="70"/>
      <c r="L45" s="65"/>
    </row>
    <row r="46" spans="1:12" x14ac:dyDescent="0.2">
      <c r="A46" s="27"/>
      <c r="B46" s="28"/>
      <c r="C46" s="11" t="s">
        <v>15</v>
      </c>
      <c r="D46" s="112">
        <f>SUM(D44:D45)</f>
        <v>0</v>
      </c>
      <c r="E46" s="112">
        <f>SUM(E44:E45)</f>
        <v>0</v>
      </c>
      <c r="F46" s="112">
        <f>SUM(F44:F45)</f>
        <v>0</v>
      </c>
      <c r="G46" s="112">
        <f>SUM(G44:G45)</f>
        <v>88.32</v>
      </c>
      <c r="H46" s="112">
        <f>SUM(D46:G46)</f>
        <v>88.32</v>
      </c>
      <c r="K46" s="65"/>
      <c r="L46" s="65"/>
    </row>
    <row r="47" spans="1:12" ht="12" customHeight="1" x14ac:dyDescent="0.2">
      <c r="A47" s="122"/>
      <c r="B47" s="14"/>
      <c r="C47" s="76"/>
      <c r="D47" s="41"/>
      <c r="E47" s="41"/>
      <c r="F47" s="41"/>
      <c r="G47" s="41"/>
      <c r="H47" s="42"/>
      <c r="K47" s="65"/>
      <c r="L47" s="65"/>
    </row>
    <row r="48" spans="1:12" x14ac:dyDescent="0.2">
      <c r="A48" s="122"/>
      <c r="B48" s="13" t="s">
        <v>16</v>
      </c>
      <c r="C48" s="76"/>
      <c r="D48" s="41"/>
      <c r="E48" s="41"/>
      <c r="F48" s="41"/>
      <c r="G48" s="41"/>
      <c r="H48" s="42"/>
      <c r="J48" s="66"/>
      <c r="K48" s="65"/>
      <c r="L48" s="65"/>
    </row>
    <row r="49" spans="1:12" x14ac:dyDescent="0.2">
      <c r="A49" s="149">
        <v>14</v>
      </c>
      <c r="B49" s="102" t="s">
        <v>34</v>
      </c>
      <c r="C49" s="71" t="s">
        <v>43</v>
      </c>
      <c r="D49" s="123">
        <v>0</v>
      </c>
      <c r="E49" s="123">
        <v>0</v>
      </c>
      <c r="F49" s="123">
        <v>0</v>
      </c>
      <c r="G49" s="123">
        <v>19.2</v>
      </c>
      <c r="H49" s="123">
        <f t="shared" ref="H49:H55" si="5">SUM(D49:G49)</f>
        <v>19.2</v>
      </c>
      <c r="J49" s="66"/>
      <c r="K49" s="65"/>
      <c r="L49" s="65"/>
    </row>
    <row r="50" spans="1:12" x14ac:dyDescent="0.2">
      <c r="A50" s="149">
        <v>15</v>
      </c>
      <c r="B50" s="102" t="s">
        <v>34</v>
      </c>
      <c r="C50" s="71" t="s">
        <v>46</v>
      </c>
      <c r="D50" s="123">
        <v>0</v>
      </c>
      <c r="E50" s="123">
        <v>0</v>
      </c>
      <c r="F50" s="123">
        <v>0</v>
      </c>
      <c r="G50" s="123">
        <v>9.3800000000000008</v>
      </c>
      <c r="H50" s="123">
        <f t="shared" si="5"/>
        <v>9.3800000000000008</v>
      </c>
      <c r="J50" s="66"/>
      <c r="K50" s="65"/>
      <c r="L50" s="65"/>
    </row>
    <row r="51" spans="1:12" hidden="1" x14ac:dyDescent="0.2">
      <c r="A51" s="149">
        <v>25</v>
      </c>
      <c r="B51" s="102" t="s">
        <v>73</v>
      </c>
      <c r="C51" s="71" t="s">
        <v>52</v>
      </c>
      <c r="D51" s="123">
        <v>0</v>
      </c>
      <c r="E51" s="123">
        <v>0</v>
      </c>
      <c r="F51" s="123">
        <v>0</v>
      </c>
      <c r="G51" s="123">
        <v>0</v>
      </c>
      <c r="H51" s="123">
        <f t="shared" si="5"/>
        <v>0</v>
      </c>
      <c r="J51" s="66"/>
      <c r="K51" s="65"/>
      <c r="L51" s="65"/>
    </row>
    <row r="52" spans="1:12" hidden="1" x14ac:dyDescent="0.2">
      <c r="A52" s="149">
        <v>26</v>
      </c>
      <c r="B52" s="102" t="s">
        <v>74</v>
      </c>
      <c r="C52" s="71" t="s">
        <v>77</v>
      </c>
      <c r="D52" s="123">
        <v>0</v>
      </c>
      <c r="E52" s="123">
        <v>0</v>
      </c>
      <c r="F52" s="123">
        <v>0</v>
      </c>
      <c r="G52" s="123">
        <v>0</v>
      </c>
      <c r="H52" s="123">
        <f t="shared" si="5"/>
        <v>0</v>
      </c>
      <c r="J52" s="66"/>
      <c r="K52" s="65"/>
      <c r="L52" s="65"/>
    </row>
    <row r="53" spans="1:12" x14ac:dyDescent="0.2">
      <c r="A53" s="149">
        <v>16</v>
      </c>
      <c r="B53" s="102" t="s">
        <v>34</v>
      </c>
      <c r="C53" s="71" t="s">
        <v>26</v>
      </c>
      <c r="D53" s="123">
        <v>0</v>
      </c>
      <c r="E53" s="123">
        <v>0</v>
      </c>
      <c r="F53" s="123">
        <v>0</v>
      </c>
      <c r="G53" s="123">
        <v>505.95</v>
      </c>
      <c r="H53" s="123">
        <f t="shared" si="5"/>
        <v>505.95</v>
      </c>
      <c r="J53" s="66"/>
      <c r="K53" s="65"/>
      <c r="L53" s="65"/>
    </row>
    <row r="54" spans="1:12" hidden="1" x14ac:dyDescent="0.2">
      <c r="A54" s="149">
        <v>28</v>
      </c>
      <c r="B54" s="102" t="s">
        <v>75</v>
      </c>
      <c r="C54" s="71" t="s">
        <v>78</v>
      </c>
      <c r="D54" s="123">
        <v>0</v>
      </c>
      <c r="E54" s="123">
        <v>0</v>
      </c>
      <c r="F54" s="123">
        <v>0</v>
      </c>
      <c r="G54" s="123">
        <v>0</v>
      </c>
      <c r="H54" s="123">
        <f t="shared" si="5"/>
        <v>0</v>
      </c>
      <c r="J54" s="66"/>
      <c r="K54" s="65"/>
      <c r="L54" s="65"/>
    </row>
    <row r="55" spans="1:12" hidden="1" x14ac:dyDescent="0.2">
      <c r="A55" s="149">
        <v>29</v>
      </c>
      <c r="B55" s="102" t="s">
        <v>76</v>
      </c>
      <c r="C55" s="71" t="s">
        <v>79</v>
      </c>
      <c r="D55" s="123">
        <v>0</v>
      </c>
      <c r="E55" s="123">
        <v>0</v>
      </c>
      <c r="F55" s="123">
        <v>0</v>
      </c>
      <c r="G55" s="123">
        <v>0</v>
      </c>
      <c r="H55" s="123">
        <f t="shared" si="5"/>
        <v>0</v>
      </c>
      <c r="K55" s="65"/>
      <c r="L55" s="65"/>
    </row>
    <row r="56" spans="1:12" x14ac:dyDescent="0.2">
      <c r="A56" s="10"/>
      <c r="B56" s="12"/>
      <c r="C56" s="11" t="s">
        <v>17</v>
      </c>
      <c r="D56" s="112">
        <f>SUM(D49:D55)</f>
        <v>0</v>
      </c>
      <c r="E56" s="112">
        <f>SUM(E49:E55)</f>
        <v>0</v>
      </c>
      <c r="F56" s="112">
        <f>SUM(F49:F55)</f>
        <v>0</v>
      </c>
      <c r="G56" s="112">
        <f>SUM(G49:G55)</f>
        <v>534.53</v>
      </c>
      <c r="H56" s="112">
        <f>SUM(D56:G56)</f>
        <v>534.53</v>
      </c>
      <c r="K56" s="65"/>
      <c r="L56" s="65"/>
    </row>
    <row r="57" spans="1:12" x14ac:dyDescent="0.2">
      <c r="A57" s="18"/>
      <c r="B57" s="30"/>
      <c r="C57" s="29" t="s">
        <v>22</v>
      </c>
      <c r="D57" s="43">
        <f>D41+D56+D46</f>
        <v>1108.3699999999999</v>
      </c>
      <c r="E57" s="43">
        <f>E41+E56+E46</f>
        <v>0.02</v>
      </c>
      <c r="F57" s="43">
        <f>F41+F56+F46</f>
        <v>0</v>
      </c>
      <c r="G57" s="43">
        <f>G41+G56+G46</f>
        <v>623.42999999999995</v>
      </c>
      <c r="H57" s="43">
        <f>H41+H56+H46</f>
        <v>1731.82</v>
      </c>
      <c r="K57" s="65"/>
      <c r="L57" s="119"/>
    </row>
    <row r="58" spans="1:12" x14ac:dyDescent="0.2">
      <c r="A58" s="34"/>
      <c r="B58" s="35"/>
      <c r="C58" s="36"/>
      <c r="D58" s="51"/>
      <c r="E58" s="51"/>
      <c r="F58" s="51"/>
      <c r="G58" s="51"/>
      <c r="H58" s="51"/>
      <c r="K58" s="65"/>
      <c r="L58" s="119"/>
    </row>
    <row r="59" spans="1:12" ht="25.5" x14ac:dyDescent="0.2">
      <c r="A59" s="150">
        <v>17</v>
      </c>
      <c r="B59" s="16" t="s">
        <v>31</v>
      </c>
      <c r="C59" s="52" t="s">
        <v>47</v>
      </c>
      <c r="D59" s="123">
        <f>D57*3%</f>
        <v>33.25</v>
      </c>
      <c r="E59" s="123">
        <f>E57*3%</f>
        <v>0</v>
      </c>
      <c r="F59" s="123">
        <f>F57*3%</f>
        <v>0</v>
      </c>
      <c r="G59" s="151">
        <f>G57*3%</f>
        <v>18.7</v>
      </c>
      <c r="H59" s="123">
        <f>SUM(D59:G59)</f>
        <v>51.95</v>
      </c>
      <c r="I59" s="65">
        <f>H59+H114</f>
        <v>100.69</v>
      </c>
      <c r="J59" s="65">
        <f>G114+G59</f>
        <v>23.47</v>
      </c>
      <c r="K59" s="65"/>
      <c r="L59" s="119"/>
    </row>
    <row r="60" spans="1:12" x14ac:dyDescent="0.2">
      <c r="A60" s="17">
        <v>18</v>
      </c>
      <c r="B60" s="97"/>
      <c r="C60" s="98" t="s">
        <v>98</v>
      </c>
      <c r="D60" s="112">
        <f>D59+D57</f>
        <v>1141.6199999999999</v>
      </c>
      <c r="E60" s="112">
        <f>E59+E57</f>
        <v>0.02</v>
      </c>
      <c r="F60" s="112">
        <f>F59+F57</f>
        <v>0</v>
      </c>
      <c r="G60" s="112">
        <f>G59+G57</f>
        <v>642.13</v>
      </c>
      <c r="H60" s="112">
        <f>H59+H57</f>
        <v>1783.77</v>
      </c>
      <c r="I60" s="65">
        <f>G59+G114</f>
        <v>23.47</v>
      </c>
      <c r="J60" s="65"/>
      <c r="K60" s="65"/>
      <c r="L60" s="119"/>
    </row>
    <row r="61" spans="1:12" ht="25.5" x14ac:dyDescent="0.2">
      <c r="A61" s="150">
        <v>19</v>
      </c>
      <c r="B61" s="52" t="s">
        <v>19</v>
      </c>
      <c r="C61" s="53" t="s">
        <v>38</v>
      </c>
      <c r="D61" s="41"/>
      <c r="E61" s="41"/>
      <c r="F61" s="41"/>
      <c r="G61" s="42"/>
      <c r="H61" s="123">
        <f>H60*0.2</f>
        <v>356.75</v>
      </c>
      <c r="I61" s="124"/>
      <c r="J61" s="65"/>
      <c r="K61" s="65"/>
      <c r="L61" s="119"/>
    </row>
    <row r="62" spans="1:12" x14ac:dyDescent="0.2">
      <c r="A62" s="20">
        <v>20</v>
      </c>
      <c r="B62" s="30"/>
      <c r="C62" s="56" t="str">
        <f>CONCATENATE("Всего по сводной смете ",F4)</f>
        <v>Всего по сводной смете в базовых ценах на 2000 г.</v>
      </c>
      <c r="D62" s="57"/>
      <c r="E62" s="57"/>
      <c r="F62" s="57"/>
      <c r="G62" s="57"/>
      <c r="H62" s="43">
        <f>H61+H60</f>
        <v>2140.52</v>
      </c>
      <c r="I62" s="124"/>
      <c r="J62" s="65"/>
      <c r="K62" s="65"/>
      <c r="L62" s="119"/>
    </row>
    <row r="63" spans="1:12" x14ac:dyDescent="0.2">
      <c r="A63" s="2"/>
      <c r="B63" s="1"/>
      <c r="C63" s="1"/>
      <c r="D63" s="1"/>
      <c r="E63" s="1"/>
      <c r="F63" s="1"/>
      <c r="G63" s="1"/>
      <c r="H63" s="19"/>
      <c r="J63" s="72"/>
      <c r="K63" s="119"/>
      <c r="L63" s="119"/>
    </row>
    <row r="64" spans="1:12" ht="15.75" x14ac:dyDescent="0.25">
      <c r="A64" s="157" t="s">
        <v>96</v>
      </c>
      <c r="B64" s="158"/>
      <c r="C64" s="158"/>
      <c r="D64" s="158"/>
      <c r="E64" s="158"/>
      <c r="F64" s="158"/>
      <c r="G64" s="158"/>
      <c r="H64" s="158"/>
      <c r="J64" s="119"/>
      <c r="K64" s="119"/>
      <c r="L64" s="119"/>
    </row>
    <row r="65" spans="1:12" x14ac:dyDescent="0.2">
      <c r="A65" s="2"/>
      <c r="B65" s="1"/>
      <c r="C65" s="1"/>
      <c r="D65" s="1"/>
      <c r="E65" s="1"/>
      <c r="F65" s="1"/>
      <c r="G65" s="1"/>
      <c r="H65" s="1"/>
      <c r="J65" s="119"/>
      <c r="K65" s="119"/>
      <c r="L65" s="119"/>
    </row>
    <row r="66" spans="1:12" x14ac:dyDescent="0.2">
      <c r="A66" s="166" t="s">
        <v>23</v>
      </c>
      <c r="B66" s="167"/>
      <c r="C66" s="167"/>
      <c r="D66" s="167"/>
      <c r="E66" s="167"/>
      <c r="F66" s="167"/>
      <c r="G66" s="167"/>
      <c r="H66" s="168"/>
      <c r="J66" s="119"/>
      <c r="K66" s="119"/>
      <c r="L66" s="119"/>
    </row>
    <row r="67" spans="1:12" hidden="1" x14ac:dyDescent="0.2">
      <c r="A67" s="150">
        <v>1</v>
      </c>
      <c r="B67" s="120" t="s">
        <v>37</v>
      </c>
      <c r="C67" s="121" t="str">
        <f>C11</f>
        <v>Вынос трассы КЛ-10кВ в натуру</v>
      </c>
      <c r="D67" s="123">
        <v>0</v>
      </c>
      <c r="E67" s="123">
        <v>0</v>
      </c>
      <c r="F67" s="123">
        <v>0</v>
      </c>
      <c r="G67" s="123">
        <v>0</v>
      </c>
      <c r="H67" s="123">
        <f t="shared" ref="H67" si="6">SUM(D67:G67)</f>
        <v>0</v>
      </c>
      <c r="J67" s="119"/>
      <c r="K67" s="119"/>
      <c r="L67" s="119"/>
    </row>
    <row r="68" spans="1:12" x14ac:dyDescent="0.2">
      <c r="A68" s="27"/>
      <c r="B68" s="28"/>
      <c r="C68" s="11" t="s">
        <v>24</v>
      </c>
      <c r="D68" s="112">
        <f>SUM(D65:D67)</f>
        <v>0</v>
      </c>
      <c r="E68" s="112">
        <f t="shared" ref="E68:G68" si="7">SUM(E65:E67)</f>
        <v>0</v>
      </c>
      <c r="F68" s="112">
        <f t="shared" si="7"/>
        <v>0</v>
      </c>
      <c r="G68" s="112">
        <f t="shared" si="7"/>
        <v>0</v>
      </c>
      <c r="H68" s="112">
        <f>SUM(D68:G68)</f>
        <v>0</v>
      </c>
      <c r="J68" s="119"/>
      <c r="K68" s="119"/>
      <c r="L68" s="119"/>
    </row>
    <row r="69" spans="1:12" x14ac:dyDescent="0.2">
      <c r="A69" s="34"/>
      <c r="B69" s="35"/>
      <c r="C69" s="36"/>
      <c r="D69" s="39"/>
      <c r="E69" s="39"/>
      <c r="F69" s="39"/>
      <c r="G69" s="39"/>
      <c r="H69" s="40"/>
      <c r="J69" s="119"/>
      <c r="K69" s="119"/>
      <c r="L69" s="119"/>
    </row>
    <row r="70" spans="1:12" x14ac:dyDescent="0.2">
      <c r="A70" s="122"/>
      <c r="B70" s="13" t="s">
        <v>9</v>
      </c>
      <c r="C70" s="75"/>
      <c r="D70" s="41"/>
      <c r="E70" s="41"/>
      <c r="F70" s="41"/>
      <c r="G70" s="41"/>
      <c r="H70" s="42"/>
      <c r="J70" s="119"/>
      <c r="K70" s="119"/>
      <c r="L70" s="119"/>
    </row>
    <row r="71" spans="1:12" hidden="1" x14ac:dyDescent="0.2">
      <c r="A71" s="122">
        <v>0</v>
      </c>
      <c r="B71" s="120">
        <v>0</v>
      </c>
      <c r="C71" s="121">
        <v>0</v>
      </c>
      <c r="D71" s="126"/>
      <c r="E71" s="127"/>
      <c r="F71" s="80"/>
      <c r="G71" s="123">
        <v>0</v>
      </c>
      <c r="H71" s="123">
        <f>SUM(D71:G71)</f>
        <v>0</v>
      </c>
      <c r="J71" s="119"/>
      <c r="K71" s="119"/>
      <c r="L71" s="119"/>
    </row>
    <row r="72" spans="1:12" hidden="1" x14ac:dyDescent="0.2">
      <c r="A72" s="122">
        <v>0</v>
      </c>
      <c r="B72" s="120" t="s">
        <v>9</v>
      </c>
      <c r="C72" s="121">
        <v>0</v>
      </c>
      <c r="D72" s="126">
        <v>0</v>
      </c>
      <c r="E72" s="127">
        <v>0</v>
      </c>
      <c r="F72" s="123">
        <v>0</v>
      </c>
      <c r="G72" s="123">
        <v>0</v>
      </c>
      <c r="H72" s="123">
        <v>0</v>
      </c>
      <c r="J72" s="119"/>
      <c r="K72" s="119"/>
    </row>
    <row r="73" spans="1:12" hidden="1" x14ac:dyDescent="0.2">
      <c r="A73" s="122">
        <v>4</v>
      </c>
      <c r="B73" s="120" t="s">
        <v>42</v>
      </c>
      <c r="C73" s="121" t="s">
        <v>52</v>
      </c>
      <c r="D73" s="125">
        <v>0</v>
      </c>
      <c r="E73" s="125">
        <v>0</v>
      </c>
      <c r="F73" s="123">
        <v>0</v>
      </c>
      <c r="G73" s="123">
        <v>0</v>
      </c>
      <c r="H73" s="123">
        <v>0</v>
      </c>
      <c r="J73" s="119"/>
      <c r="K73" s="119"/>
    </row>
    <row r="74" spans="1:12" x14ac:dyDescent="0.2">
      <c r="A74" s="122">
        <v>2</v>
      </c>
      <c r="B74" s="120" t="s">
        <v>42</v>
      </c>
      <c r="C74" s="121" t="s">
        <v>80</v>
      </c>
      <c r="D74" s="125">
        <v>1190.0999999999999</v>
      </c>
      <c r="E74" s="125">
        <v>171.84</v>
      </c>
      <c r="F74" s="123">
        <v>0</v>
      </c>
      <c r="G74" s="123">
        <v>0</v>
      </c>
      <c r="H74" s="123">
        <f>SUM(D74:G74)</f>
        <v>1361.94</v>
      </c>
      <c r="J74" s="65"/>
    </row>
    <row r="75" spans="1:12" x14ac:dyDescent="0.2">
      <c r="A75" s="122">
        <v>3</v>
      </c>
      <c r="B75" s="120" t="s">
        <v>32</v>
      </c>
      <c r="C75" s="121" t="s">
        <v>65</v>
      </c>
      <c r="D75" s="125">
        <v>4.7699999999999996</v>
      </c>
      <c r="E75" s="125">
        <v>27.52</v>
      </c>
      <c r="F75" s="123">
        <v>0</v>
      </c>
      <c r="G75" s="123">
        <v>0</v>
      </c>
      <c r="H75" s="123">
        <f>SUM(D75:G75)</f>
        <v>32.29</v>
      </c>
      <c r="J75" s="65"/>
    </row>
    <row r="76" spans="1:12" x14ac:dyDescent="0.2">
      <c r="A76" s="122">
        <v>6</v>
      </c>
      <c r="B76" s="120" t="s">
        <v>59</v>
      </c>
      <c r="C76" s="121" t="s">
        <v>66</v>
      </c>
      <c r="D76" s="125">
        <v>21.78</v>
      </c>
      <c r="E76" s="125">
        <v>0.97</v>
      </c>
      <c r="F76" s="123">
        <v>0</v>
      </c>
      <c r="G76" s="123">
        <v>0</v>
      </c>
      <c r="H76" s="123">
        <f>SUM(D76:G76)</f>
        <v>22.75</v>
      </c>
    </row>
    <row r="77" spans="1:12" x14ac:dyDescent="0.2">
      <c r="A77" s="122">
        <v>5</v>
      </c>
      <c r="B77" s="120" t="s">
        <v>60</v>
      </c>
      <c r="C77" s="121" t="s">
        <v>90</v>
      </c>
      <c r="D77" s="125">
        <v>0.18</v>
      </c>
      <c r="E77" s="125">
        <v>8.84</v>
      </c>
      <c r="F77" s="123">
        <v>0</v>
      </c>
      <c r="G77" s="123">
        <v>0</v>
      </c>
      <c r="H77" s="123">
        <f>SUM(D77:G77)</f>
        <v>9.02</v>
      </c>
    </row>
    <row r="78" spans="1:12" x14ac:dyDescent="0.2">
      <c r="A78" s="122">
        <v>6</v>
      </c>
      <c r="B78" s="120" t="s">
        <v>93</v>
      </c>
      <c r="C78" s="121" t="s">
        <v>95</v>
      </c>
      <c r="D78" s="125">
        <v>0.03</v>
      </c>
      <c r="E78" s="125">
        <v>2.2000000000000002</v>
      </c>
      <c r="F78" s="123">
        <v>16.100000000000001</v>
      </c>
      <c r="G78" s="123">
        <v>0</v>
      </c>
      <c r="H78" s="123">
        <f>SUM(D78:G78)</f>
        <v>18.329999999999998</v>
      </c>
    </row>
    <row r="79" spans="1:12" hidden="1" x14ac:dyDescent="0.2">
      <c r="A79" s="122">
        <v>10</v>
      </c>
      <c r="B79" s="120" t="s">
        <v>70</v>
      </c>
      <c r="C79" s="121" t="s">
        <v>72</v>
      </c>
      <c r="D79" s="125">
        <v>0</v>
      </c>
      <c r="E79" s="125">
        <v>0</v>
      </c>
      <c r="F79" s="123">
        <v>0</v>
      </c>
      <c r="G79" s="123">
        <v>0</v>
      </c>
      <c r="H79" s="123">
        <f t="shared" ref="H79" si="8">SUM(D79:G79)</f>
        <v>0</v>
      </c>
    </row>
    <row r="80" spans="1:12" x14ac:dyDescent="0.2">
      <c r="A80" s="27"/>
      <c r="B80" s="28"/>
      <c r="C80" s="11" t="s">
        <v>10</v>
      </c>
      <c r="D80" s="112">
        <f>SUM(D71:D79)</f>
        <v>1216.8599999999999</v>
      </c>
      <c r="E80" s="112">
        <f>SUM(E71:E78)</f>
        <v>211.37</v>
      </c>
      <c r="F80" s="112">
        <f>SUM(F71:F79)</f>
        <v>16.100000000000001</v>
      </c>
      <c r="G80" s="112">
        <f t="shared" ref="G80" si="9">SUM(G71:G79)</f>
        <v>0</v>
      </c>
      <c r="H80" s="112">
        <f>SUM(D80:G80)</f>
        <v>1444.33</v>
      </c>
    </row>
    <row r="81" spans="1:8" x14ac:dyDescent="0.2">
      <c r="A81" s="34"/>
      <c r="B81" s="35"/>
      <c r="C81" s="36"/>
      <c r="D81" s="39"/>
      <c r="E81" s="39"/>
      <c r="F81" s="39"/>
      <c r="G81" s="39"/>
      <c r="H81" s="40"/>
    </row>
    <row r="82" spans="1:8" x14ac:dyDescent="0.2">
      <c r="A82" s="122"/>
      <c r="B82" s="13" t="s">
        <v>11</v>
      </c>
      <c r="C82" s="76"/>
      <c r="D82" s="41"/>
      <c r="E82" s="41"/>
      <c r="F82" s="41"/>
      <c r="G82" s="41"/>
      <c r="H82" s="42"/>
    </row>
    <row r="83" spans="1:8" ht="25.5" x14ac:dyDescent="0.2">
      <c r="A83" s="150">
        <v>7</v>
      </c>
      <c r="B83" s="102" t="str">
        <f>B28</f>
        <v>МОС 05.05-006.2022
Табл.В1 п.2.3</v>
      </c>
      <c r="C83" s="102" t="str">
        <f>C28</f>
        <v>Временные здания и сооружения
1,5 %</v>
      </c>
      <c r="D83" s="123">
        <f>D80*1.5%</f>
        <v>18.25</v>
      </c>
      <c r="E83" s="123">
        <f>E80*1.5%</f>
        <v>3.17</v>
      </c>
      <c r="F83" s="123">
        <v>0</v>
      </c>
      <c r="G83" s="123">
        <v>0</v>
      </c>
      <c r="H83" s="123">
        <f>SUM(D83:G83)</f>
        <v>21.42</v>
      </c>
    </row>
    <row r="84" spans="1:8" x14ac:dyDescent="0.2">
      <c r="A84" s="10"/>
      <c r="B84" s="11"/>
      <c r="C84" s="11" t="s">
        <v>12</v>
      </c>
      <c r="D84" s="112">
        <f>SUM(D83:D83)</f>
        <v>18.25</v>
      </c>
      <c r="E84" s="112">
        <f>SUM(E83:E83)</f>
        <v>3.17</v>
      </c>
      <c r="F84" s="112">
        <f>SUM(F83:F83)</f>
        <v>0</v>
      </c>
      <c r="G84" s="112">
        <f>SUM(G83:G83)</f>
        <v>0</v>
      </c>
      <c r="H84" s="112">
        <f>SUM(D84:G84)</f>
        <v>21.42</v>
      </c>
    </row>
    <row r="85" spans="1:8" x14ac:dyDescent="0.2">
      <c r="A85" s="21"/>
      <c r="B85" s="33"/>
      <c r="C85" s="22" t="s">
        <v>21</v>
      </c>
      <c r="D85" s="47">
        <f>D84+D80+D68</f>
        <v>1235.1099999999999</v>
      </c>
      <c r="E85" s="47">
        <f>E84+E80+E68</f>
        <v>214.54</v>
      </c>
      <c r="F85" s="47">
        <f>F84+F80+F68</f>
        <v>16.100000000000001</v>
      </c>
      <c r="G85" s="47">
        <f>G84+G80+G68</f>
        <v>0</v>
      </c>
      <c r="H85" s="47">
        <f>H84+H80+H73</f>
        <v>1465.75</v>
      </c>
    </row>
    <row r="86" spans="1:8" x14ac:dyDescent="0.2">
      <c r="A86" s="44"/>
      <c r="B86" s="45"/>
      <c r="C86" s="46"/>
      <c r="D86" s="48"/>
      <c r="E86" s="48"/>
      <c r="F86" s="48"/>
      <c r="G86" s="48"/>
      <c r="H86" s="49"/>
    </row>
    <row r="87" spans="1:8" x14ac:dyDescent="0.2">
      <c r="A87" s="122"/>
      <c r="B87" s="13" t="s">
        <v>13</v>
      </c>
      <c r="C87" s="76"/>
      <c r="D87" s="41"/>
      <c r="E87" s="41"/>
      <c r="F87" s="41"/>
      <c r="G87" s="41"/>
      <c r="H87" s="42"/>
    </row>
    <row r="88" spans="1:8" hidden="1" x14ac:dyDescent="0.2">
      <c r="A88" s="150">
        <v>8</v>
      </c>
      <c r="B88" s="121">
        <v>0</v>
      </c>
      <c r="C88" s="121">
        <v>0</v>
      </c>
      <c r="D88" s="94">
        <v>0</v>
      </c>
      <c r="E88" s="94">
        <v>0</v>
      </c>
      <c r="F88" s="94">
        <v>0</v>
      </c>
      <c r="G88" s="95">
        <v>0</v>
      </c>
      <c r="H88" s="94">
        <v>0</v>
      </c>
    </row>
    <row r="89" spans="1:8" ht="25.5" hidden="1" x14ac:dyDescent="0.2">
      <c r="A89" s="150">
        <v>0</v>
      </c>
      <c r="B89" s="121" t="s">
        <v>13</v>
      </c>
      <c r="C89" s="121">
        <v>0</v>
      </c>
      <c r="D89" s="94">
        <v>0</v>
      </c>
      <c r="E89" s="94">
        <v>0</v>
      </c>
      <c r="F89" s="94">
        <v>0</v>
      </c>
      <c r="G89" s="94"/>
      <c r="H89" s="94">
        <f t="shared" ref="H89:H94" si="10">SUM(D89:G89)</f>
        <v>0</v>
      </c>
    </row>
    <row r="90" spans="1:8" x14ac:dyDescent="0.2">
      <c r="A90" s="150">
        <v>8</v>
      </c>
      <c r="B90" s="121" t="s">
        <v>27</v>
      </c>
      <c r="C90" s="121" t="s">
        <v>50</v>
      </c>
      <c r="D90" s="94">
        <v>0</v>
      </c>
      <c r="E90" s="94">
        <v>0</v>
      </c>
      <c r="F90" s="94">
        <v>0</v>
      </c>
      <c r="G90" s="94">
        <v>1.31</v>
      </c>
      <c r="H90" s="94">
        <f t="shared" si="10"/>
        <v>1.31</v>
      </c>
    </row>
    <row r="91" spans="1:8" hidden="1" x14ac:dyDescent="0.2">
      <c r="A91" s="150">
        <v>9</v>
      </c>
      <c r="B91" s="121" t="s">
        <v>44</v>
      </c>
      <c r="C91" s="121" t="s">
        <v>51</v>
      </c>
      <c r="D91" s="95">
        <v>0</v>
      </c>
      <c r="E91" s="125">
        <v>0</v>
      </c>
      <c r="F91" s="94">
        <v>0</v>
      </c>
      <c r="G91" s="94">
        <v>0</v>
      </c>
      <c r="H91" s="94">
        <v>0</v>
      </c>
    </row>
    <row r="92" spans="1:8" x14ac:dyDescent="0.2">
      <c r="A92" s="150">
        <v>10</v>
      </c>
      <c r="B92" s="121" t="s">
        <v>45</v>
      </c>
      <c r="C92" s="121" t="str">
        <f>C36</f>
        <v>Пусконаладочные работы. КЛ-10кВ</v>
      </c>
      <c r="D92" s="95">
        <v>0</v>
      </c>
      <c r="E92" s="95">
        <v>0</v>
      </c>
      <c r="F92" s="94">
        <v>0</v>
      </c>
      <c r="G92" s="94">
        <v>4.53</v>
      </c>
      <c r="H92" s="94">
        <f t="shared" si="10"/>
        <v>4.53</v>
      </c>
    </row>
    <row r="93" spans="1:8" x14ac:dyDescent="0.2">
      <c r="A93" s="150">
        <v>11</v>
      </c>
      <c r="B93" s="121" t="s">
        <v>44</v>
      </c>
      <c r="C93" s="121" t="str">
        <f>C37</f>
        <v>Пусконаладочные работы. Счетчики</v>
      </c>
      <c r="D93" s="94">
        <v>0</v>
      </c>
      <c r="E93" s="94">
        <v>0</v>
      </c>
      <c r="F93" s="94">
        <v>0</v>
      </c>
      <c r="G93" s="94">
        <v>0.28000000000000003</v>
      </c>
      <c r="H93" s="94">
        <f t="shared" si="10"/>
        <v>0.28000000000000003</v>
      </c>
    </row>
    <row r="94" spans="1:8" x14ac:dyDescent="0.2">
      <c r="A94" s="150">
        <v>10</v>
      </c>
      <c r="B94" s="121" t="s">
        <v>45</v>
      </c>
      <c r="C94" s="121" t="str">
        <f>C38</f>
        <v>Контрольно-геодезическая съемка. КЛ</v>
      </c>
      <c r="D94" s="94">
        <v>0</v>
      </c>
      <c r="E94" s="94">
        <v>0</v>
      </c>
      <c r="F94" s="94">
        <v>0</v>
      </c>
      <c r="G94" s="94">
        <v>59.69</v>
      </c>
      <c r="H94" s="94">
        <f t="shared" si="10"/>
        <v>59.69</v>
      </c>
    </row>
    <row r="95" spans="1:8" x14ac:dyDescent="0.2">
      <c r="A95" s="10"/>
      <c r="B95" s="12"/>
      <c r="C95" s="11" t="s">
        <v>14</v>
      </c>
      <c r="D95" s="112">
        <f>SUM(D88:D94)</f>
        <v>0</v>
      </c>
      <c r="E95" s="112">
        <f>SUM(E88:E94)</f>
        <v>0</v>
      </c>
      <c r="F95" s="112">
        <f>SUM(F88:F94)</f>
        <v>0</v>
      </c>
      <c r="G95" s="112">
        <f>SUM(G88:G94)</f>
        <v>65.81</v>
      </c>
      <c r="H95" s="112">
        <f>SUM(D95:G95)</f>
        <v>65.81</v>
      </c>
    </row>
    <row r="96" spans="1:8" x14ac:dyDescent="0.2">
      <c r="A96" s="18"/>
      <c r="B96" s="30"/>
      <c r="C96" s="29" t="s">
        <v>20</v>
      </c>
      <c r="D96" s="43">
        <f>D95+D85</f>
        <v>1235.1099999999999</v>
      </c>
      <c r="E96" s="43">
        <f>E95+E85</f>
        <v>214.54</v>
      </c>
      <c r="F96" s="43">
        <f>F95+F85</f>
        <v>16.100000000000001</v>
      </c>
      <c r="G96" s="43">
        <f>G95+G85</f>
        <v>65.81</v>
      </c>
      <c r="H96" s="144">
        <f>H95+H85</f>
        <v>1531.56</v>
      </c>
    </row>
    <row r="97" spans="1:8" x14ac:dyDescent="0.2">
      <c r="A97" s="34"/>
      <c r="B97" s="35"/>
      <c r="C97" s="36"/>
      <c r="D97" s="39"/>
      <c r="E97" s="39"/>
      <c r="F97" s="39"/>
      <c r="G97" s="39"/>
      <c r="H97" s="40"/>
    </row>
    <row r="98" spans="1:8" x14ac:dyDescent="0.2">
      <c r="A98" s="122"/>
      <c r="B98" s="13" t="s">
        <v>28</v>
      </c>
      <c r="C98" s="76"/>
      <c r="D98" s="41"/>
      <c r="E98" s="41"/>
      <c r="F98" s="41"/>
      <c r="G98" s="41"/>
      <c r="H98" s="42"/>
    </row>
    <row r="99" spans="1:8" ht="25.5" x14ac:dyDescent="0.2">
      <c r="A99" s="150">
        <v>12</v>
      </c>
      <c r="B99" s="121" t="str">
        <f>B44</f>
        <v>Пост. Прав. РФ № 468 от 21.06.2010 г.</v>
      </c>
      <c r="C99" s="8" t="str">
        <f>C44</f>
        <v xml:space="preserve">Строительный контроль - 2,14%                  </v>
      </c>
      <c r="D99" s="123">
        <v>0</v>
      </c>
      <c r="E99" s="123">
        <v>0</v>
      </c>
      <c r="F99" s="123">
        <v>0</v>
      </c>
      <c r="G99" s="143">
        <f>(H96)*0.0214</f>
        <v>32.78</v>
      </c>
      <c r="H99" s="123">
        <f>SUM(D99:G99)</f>
        <v>32.78</v>
      </c>
    </row>
    <row r="100" spans="1:8" ht="38.25" x14ac:dyDescent="0.2">
      <c r="A100" s="150">
        <v>13</v>
      </c>
      <c r="B100" s="121" t="str">
        <f>B45</f>
        <v>Приказ ПАО "Россети Московский регион" №612 от 01.07.2025г.</v>
      </c>
      <c r="C100" s="8" t="s">
        <v>83</v>
      </c>
      <c r="D100" s="123"/>
      <c r="E100" s="123"/>
      <c r="F100" s="123"/>
      <c r="G100" s="123">
        <f>(H111+H96)*3.93%</f>
        <v>60.19</v>
      </c>
      <c r="H100" s="123">
        <f>SUM(D100:G100)</f>
        <v>60.19</v>
      </c>
    </row>
    <row r="101" spans="1:8" x14ac:dyDescent="0.2">
      <c r="A101" s="27"/>
      <c r="B101" s="28"/>
      <c r="C101" s="11" t="s">
        <v>15</v>
      </c>
      <c r="D101" s="112">
        <f>SUM(D99:D100)</f>
        <v>0</v>
      </c>
      <c r="E101" s="112">
        <f>SUM(E99:E100)</f>
        <v>0</v>
      </c>
      <c r="F101" s="112">
        <f>SUM(F99:F100)</f>
        <v>0</v>
      </c>
      <c r="G101" s="112">
        <f>SUM(G99:G100)</f>
        <v>92.97</v>
      </c>
      <c r="H101" s="112">
        <f>SUM(D101:G101)</f>
        <v>92.97</v>
      </c>
    </row>
    <row r="102" spans="1:8" x14ac:dyDescent="0.2">
      <c r="A102" s="122"/>
      <c r="B102" s="14"/>
      <c r="C102" s="76"/>
      <c r="D102" s="41"/>
      <c r="E102" s="41"/>
      <c r="F102" s="41"/>
      <c r="G102" s="41"/>
      <c r="H102" s="42"/>
    </row>
    <row r="103" spans="1:8" x14ac:dyDescent="0.2">
      <c r="A103" s="122"/>
      <c r="B103" s="13" t="s">
        <v>16</v>
      </c>
      <c r="C103" s="76"/>
      <c r="D103" s="41"/>
      <c r="E103" s="41"/>
      <c r="F103" s="41"/>
      <c r="G103" s="41"/>
      <c r="H103" s="42"/>
    </row>
    <row r="104" spans="1:8" hidden="1" x14ac:dyDescent="0.2">
      <c r="A104" s="149">
        <v>14</v>
      </c>
      <c r="B104" s="102">
        <v>0</v>
      </c>
      <c r="C104" s="71">
        <v>0</v>
      </c>
      <c r="D104" s="123">
        <v>0</v>
      </c>
      <c r="E104" s="123">
        <v>0</v>
      </c>
      <c r="F104" s="123">
        <v>0</v>
      </c>
      <c r="G104" s="123">
        <v>0</v>
      </c>
      <c r="H104" s="123">
        <f t="shared" ref="H104:H110" si="11">SUM(D104:G104)</f>
        <v>0</v>
      </c>
    </row>
    <row r="105" spans="1:8" ht="38.25" hidden="1" x14ac:dyDescent="0.2">
      <c r="A105" s="149">
        <v>15</v>
      </c>
      <c r="B105" s="102" t="s">
        <v>16</v>
      </c>
      <c r="C105" s="71">
        <v>0</v>
      </c>
      <c r="D105" s="123">
        <v>0</v>
      </c>
      <c r="E105" s="123">
        <v>0</v>
      </c>
      <c r="F105" s="123">
        <v>0</v>
      </c>
      <c r="G105" s="123">
        <v>0</v>
      </c>
      <c r="H105" s="123">
        <f t="shared" si="11"/>
        <v>0</v>
      </c>
    </row>
    <row r="106" spans="1:8" hidden="1" x14ac:dyDescent="0.2">
      <c r="A106" s="149">
        <v>14</v>
      </c>
      <c r="B106" s="102" t="s">
        <v>34</v>
      </c>
      <c r="C106" s="71" t="s">
        <v>43</v>
      </c>
      <c r="D106" s="123">
        <v>0</v>
      </c>
      <c r="E106" s="123">
        <v>0</v>
      </c>
      <c r="F106" s="123">
        <v>0</v>
      </c>
      <c r="G106" s="123">
        <v>0</v>
      </c>
      <c r="H106" s="123">
        <f t="shared" si="11"/>
        <v>0</v>
      </c>
    </row>
    <row r="107" spans="1:8" hidden="1" x14ac:dyDescent="0.2">
      <c r="A107" s="149">
        <v>15</v>
      </c>
      <c r="B107" s="102" t="s">
        <v>34</v>
      </c>
      <c r="C107" s="71" t="s">
        <v>46</v>
      </c>
      <c r="D107" s="123">
        <v>0</v>
      </c>
      <c r="E107" s="123">
        <v>0</v>
      </c>
      <c r="F107" s="123">
        <v>0</v>
      </c>
      <c r="G107" s="123">
        <v>0</v>
      </c>
      <c r="H107" s="123">
        <f t="shared" si="11"/>
        <v>0</v>
      </c>
    </row>
    <row r="108" spans="1:8" hidden="1" x14ac:dyDescent="0.2">
      <c r="A108" s="149">
        <v>16</v>
      </c>
      <c r="B108" s="102" t="s">
        <v>73</v>
      </c>
      <c r="C108" s="71" t="s">
        <v>52</v>
      </c>
      <c r="D108" s="123">
        <v>0</v>
      </c>
      <c r="E108" s="123">
        <v>0</v>
      </c>
      <c r="F108" s="123">
        <v>0</v>
      </c>
      <c r="G108" s="123">
        <v>0</v>
      </c>
      <c r="H108" s="123">
        <f t="shared" si="11"/>
        <v>0</v>
      </c>
    </row>
    <row r="109" spans="1:8" hidden="1" x14ac:dyDescent="0.2">
      <c r="A109" s="149">
        <v>26</v>
      </c>
      <c r="B109" s="102" t="s">
        <v>74</v>
      </c>
      <c r="C109" s="71" t="s">
        <v>77</v>
      </c>
      <c r="D109" s="123">
        <v>0</v>
      </c>
      <c r="E109" s="123">
        <v>0</v>
      </c>
      <c r="F109" s="123">
        <v>0</v>
      </c>
      <c r="G109" s="123">
        <v>0</v>
      </c>
      <c r="H109" s="123">
        <f t="shared" si="11"/>
        <v>0</v>
      </c>
    </row>
    <row r="110" spans="1:8" hidden="1" x14ac:dyDescent="0.2">
      <c r="A110" s="149">
        <v>16</v>
      </c>
      <c r="B110" s="102" t="s">
        <v>34</v>
      </c>
      <c r="C110" s="71" t="s">
        <v>26</v>
      </c>
      <c r="D110" s="123">
        <v>0</v>
      </c>
      <c r="E110" s="123">
        <v>0</v>
      </c>
      <c r="F110" s="123">
        <v>0</v>
      </c>
      <c r="G110" s="123">
        <v>0</v>
      </c>
      <c r="H110" s="123">
        <f t="shared" si="11"/>
        <v>0</v>
      </c>
    </row>
    <row r="111" spans="1:8" x14ac:dyDescent="0.2">
      <c r="A111" s="10"/>
      <c r="B111" s="12"/>
      <c r="C111" s="11" t="s">
        <v>17</v>
      </c>
      <c r="D111" s="112">
        <f>SUM(D104:D110)</f>
        <v>0</v>
      </c>
      <c r="E111" s="112">
        <f>SUM(E104:E110)</f>
        <v>0</v>
      </c>
      <c r="F111" s="112">
        <f>SUM(F104:F110)</f>
        <v>0</v>
      </c>
      <c r="G111" s="112">
        <v>0</v>
      </c>
      <c r="H111" s="112">
        <f>SUM(D111:G111)</f>
        <v>0</v>
      </c>
    </row>
    <row r="112" spans="1:8" x14ac:dyDescent="0.2">
      <c r="A112" s="18"/>
      <c r="B112" s="30"/>
      <c r="C112" s="29" t="s">
        <v>22</v>
      </c>
      <c r="D112" s="43">
        <f>D96+D111+D101</f>
        <v>1235.1099999999999</v>
      </c>
      <c r="E112" s="43">
        <f>E96+E111+E101</f>
        <v>214.54</v>
      </c>
      <c r="F112" s="43">
        <f>F96+F111+F101</f>
        <v>16.100000000000001</v>
      </c>
      <c r="G112" s="43">
        <f>G96+G101</f>
        <v>158.78</v>
      </c>
      <c r="H112" s="43">
        <f>H96+H111+H101</f>
        <v>1624.53</v>
      </c>
    </row>
    <row r="113" spans="1:8" x14ac:dyDescent="0.2">
      <c r="A113" s="34"/>
      <c r="B113" s="35"/>
      <c r="C113" s="36"/>
      <c r="D113" s="51"/>
      <c r="E113" s="51"/>
      <c r="F113" s="51"/>
      <c r="G113" s="51"/>
      <c r="H113" s="51"/>
    </row>
    <row r="114" spans="1:8" ht="25.5" x14ac:dyDescent="0.2">
      <c r="A114" s="150">
        <v>17</v>
      </c>
      <c r="B114" s="16" t="s">
        <v>31</v>
      </c>
      <c r="C114" s="52" t="s">
        <v>47</v>
      </c>
      <c r="D114" s="123">
        <f>D112*3%</f>
        <v>37.049999999999997</v>
      </c>
      <c r="E114" s="123">
        <f t="shared" ref="E114:F114" si="12">E112*3%</f>
        <v>6.44</v>
      </c>
      <c r="F114" s="123">
        <f t="shared" si="12"/>
        <v>0.48</v>
      </c>
      <c r="G114" s="151">
        <f>ROUNDUP(G112*3%,2)</f>
        <v>4.7699999999999996</v>
      </c>
      <c r="H114" s="123">
        <f>SUM(D114:G114)</f>
        <v>48.74</v>
      </c>
    </row>
    <row r="115" spans="1:8" x14ac:dyDescent="0.2">
      <c r="A115" s="17">
        <v>18</v>
      </c>
      <c r="B115" s="97"/>
      <c r="C115" s="98" t="s">
        <v>99</v>
      </c>
      <c r="D115" s="112">
        <f>D114+D112</f>
        <v>1272.1600000000001</v>
      </c>
      <c r="E115" s="112">
        <f>E114+E112</f>
        <v>220.98</v>
      </c>
      <c r="F115" s="112">
        <f>F114+F112</f>
        <v>16.579999999999998</v>
      </c>
      <c r="G115" s="112">
        <f>G114+G112</f>
        <v>163.55000000000001</v>
      </c>
      <c r="H115" s="112">
        <f>H114+H112</f>
        <v>1673.27</v>
      </c>
    </row>
    <row r="116" spans="1:8" ht="25.5" hidden="1" x14ac:dyDescent="0.2">
      <c r="A116" s="150">
        <v>19</v>
      </c>
      <c r="B116" s="52" t="s">
        <v>19</v>
      </c>
      <c r="C116" s="53" t="s">
        <v>38</v>
      </c>
      <c r="D116" s="41"/>
      <c r="E116" s="41"/>
      <c r="F116" s="41"/>
      <c r="G116" s="42"/>
      <c r="H116" s="123">
        <f>H115*0.2</f>
        <v>334.65</v>
      </c>
    </row>
    <row r="117" spans="1:8" hidden="1" x14ac:dyDescent="0.2">
      <c r="A117" s="20">
        <v>20</v>
      </c>
      <c r="B117" s="30"/>
      <c r="C117" s="56" t="str">
        <f>C62</f>
        <v>Всего по сводной смете в базовых ценах на 2000 г.</v>
      </c>
      <c r="D117" s="57"/>
      <c r="E117" s="57"/>
      <c r="F117" s="57"/>
      <c r="G117" s="57"/>
      <c r="H117" s="43">
        <f>H116+H115</f>
        <v>2007.92</v>
      </c>
    </row>
    <row r="119" spans="1:8" ht="13.5" x14ac:dyDescent="0.25">
      <c r="A119" s="153" t="s">
        <v>100</v>
      </c>
      <c r="B119" s="169"/>
      <c r="C119" s="169"/>
      <c r="D119" s="169"/>
      <c r="E119" s="169"/>
      <c r="F119" s="169"/>
      <c r="G119" s="169"/>
      <c r="H119" s="169"/>
    </row>
    <row r="121" spans="1:8" ht="27" customHeight="1" x14ac:dyDescent="0.2">
      <c r="A121" s="17"/>
      <c r="B121" s="28"/>
      <c r="C121" s="98" t="s">
        <v>104</v>
      </c>
      <c r="D121" s="112">
        <f>D60+D115</f>
        <v>2413.7800000000002</v>
      </c>
      <c r="E121" s="112">
        <f>E60+E115</f>
        <v>221</v>
      </c>
      <c r="F121" s="112">
        <f>F60+F115</f>
        <v>16.579999999999998</v>
      </c>
      <c r="G121" s="112">
        <f>G60+G115</f>
        <v>805.68</v>
      </c>
      <c r="H121" s="112">
        <f>SUM(D121:G121)</f>
        <v>3457.04</v>
      </c>
    </row>
    <row r="125" spans="1:8" x14ac:dyDescent="0.2">
      <c r="B125" s="142" t="s">
        <v>103</v>
      </c>
      <c r="F125" s="142" t="s">
        <v>88</v>
      </c>
    </row>
    <row r="126" spans="1:8" x14ac:dyDescent="0.2">
      <c r="B126" s="142" t="s">
        <v>87</v>
      </c>
    </row>
    <row r="136" spans="4:8" x14ac:dyDescent="0.2">
      <c r="D136" s="147">
        <v>2413.7800000000002</v>
      </c>
      <c r="E136" s="148">
        <v>221</v>
      </c>
      <c r="F136" s="148">
        <v>16.579999999999998</v>
      </c>
      <c r="G136" s="148">
        <f>G121</f>
        <v>805.68</v>
      </c>
      <c r="H136" s="148">
        <f>H121</f>
        <v>3457.04</v>
      </c>
    </row>
    <row r="139" spans="4:8" x14ac:dyDescent="0.2">
      <c r="E139" s="147"/>
      <c r="F139" s="147"/>
      <c r="G139" s="147"/>
      <c r="H139" s="147"/>
    </row>
    <row r="140" spans="4:8" x14ac:dyDescent="0.2">
      <c r="D140" s="147">
        <v>2413.7800000000002</v>
      </c>
      <c r="E140" s="147">
        <v>221</v>
      </c>
      <c r="F140" s="147">
        <v>16.579999999999998</v>
      </c>
      <c r="G140" s="147">
        <v>805.68</v>
      </c>
      <c r="H140" s="147">
        <v>3457.04</v>
      </c>
    </row>
    <row r="142" spans="4:8" x14ac:dyDescent="0.2">
      <c r="D142" s="72">
        <f>D140-D136</f>
        <v>0</v>
      </c>
      <c r="E142" s="152">
        <f>E140-E136</f>
        <v>0</v>
      </c>
      <c r="F142" s="72">
        <f t="shared" ref="F142:H142" si="13">F140-F136</f>
        <v>0</v>
      </c>
      <c r="G142" s="72">
        <f t="shared" si="13"/>
        <v>0</v>
      </c>
      <c r="H142" s="72">
        <f t="shared" si="13"/>
        <v>0</v>
      </c>
    </row>
  </sheetData>
  <mergeCells count="12">
    <mergeCell ref="A8:H8"/>
    <mergeCell ref="A64:H64"/>
    <mergeCell ref="A66:H66"/>
    <mergeCell ref="A119:H119"/>
    <mergeCell ref="A1:H1"/>
    <mergeCell ref="A3:H3"/>
    <mergeCell ref="F4:H4"/>
    <mergeCell ref="A5:A6"/>
    <mergeCell ref="B5:B6"/>
    <mergeCell ref="C5:C6"/>
    <mergeCell ref="D5:G5"/>
    <mergeCell ref="H5:H6"/>
  </mergeCells>
  <pageMargins left="0.7" right="0.7" top="0.75" bottom="0.75" header="0.3" footer="0.3"/>
  <pageSetup paperSize="9" scale="61" fitToHeight="0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ТЕКУЩИЕ</vt:lpstr>
      <vt:lpstr>Базовые</vt:lpstr>
      <vt:lpstr>ТЕКУЩИЕ!Область_печати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Peo</dc:creator>
  <cp:lastModifiedBy>Гайнутдинова Гульнара Зуфяровна</cp:lastModifiedBy>
  <cp:lastPrinted>2025-12-15T07:49:53Z</cp:lastPrinted>
  <dcterms:created xsi:type="dcterms:W3CDTF">2006-09-14T16:07:23Z</dcterms:created>
  <dcterms:modified xsi:type="dcterms:W3CDTF">2025-12-15T09:39:25Z</dcterms:modified>
</cp:coreProperties>
</file>